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95"/>
  </bookViews>
  <sheets>
    <sheet name="1-총괄표" sheetId="2" r:id="rId1"/>
    <sheet name="2-학부(과) 세부 내역" sheetId="3" r:id="rId2"/>
  </sheets>
  <definedNames>
    <definedName name="_xlnm._FilterDatabase" localSheetId="0" hidden="1">'1-총괄표'!$A$4:$K$32</definedName>
    <definedName name="_xlnm._FilterDatabase" localSheetId="1" hidden="1">'2-학부(과) 세부 내역'!$A$4:$H$159</definedName>
    <definedName name="_xlnm.Print_Area" localSheetId="0">'1-총괄표'!$A$1:$E$34</definedName>
    <definedName name="_xlnm.Print_Titles" localSheetId="0">'1-총괄표'!$1:$4</definedName>
    <definedName name="_xlnm.Print_Titles" localSheetId="1">'2-학부(과) 세부 내역'!$1:$4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F8" i="3"/>
  <c r="F19" i="3"/>
  <c r="F20" i="3"/>
  <c r="F22" i="3"/>
  <c r="F23" i="3"/>
  <c r="F24" i="3"/>
  <c r="F34" i="3"/>
  <c r="F35" i="3"/>
  <c r="F37" i="3"/>
  <c r="F43" i="3"/>
  <c r="F47" i="3"/>
  <c r="F48" i="3"/>
  <c r="F52" i="3"/>
  <c r="F70" i="3"/>
  <c r="F75" i="3"/>
  <c r="F77" i="3"/>
  <c r="F78" i="3"/>
  <c r="F79" i="3"/>
  <c r="F81" i="3"/>
  <c r="F83" i="3"/>
  <c r="F85" i="3"/>
  <c r="F95" i="3"/>
  <c r="F98" i="3"/>
  <c r="F100" i="3"/>
  <c r="F101" i="3"/>
  <c r="F102" i="3"/>
  <c r="F104" i="3"/>
  <c r="F120" i="3"/>
  <c r="F124" i="3"/>
  <c r="F125" i="3"/>
  <c r="F132" i="3"/>
  <c r="F135" i="3"/>
  <c r="F141" i="3"/>
  <c r="F143" i="3"/>
  <c r="F148" i="3"/>
  <c r="F151" i="3"/>
  <c r="E26" i="2" l="1"/>
  <c r="E25" i="2"/>
  <c r="F36" i="3"/>
  <c r="F25" i="3"/>
  <c r="F26" i="3"/>
  <c r="F27" i="3"/>
  <c r="F28" i="3"/>
  <c r="F29" i="3"/>
  <c r="F30" i="3"/>
  <c r="F31" i="3"/>
  <c r="F32" i="3"/>
  <c r="F33" i="3"/>
  <c r="F38" i="3"/>
  <c r="F39" i="3"/>
  <c r="F40" i="3"/>
  <c r="F41" i="3"/>
  <c r="F42" i="3"/>
  <c r="F44" i="3"/>
  <c r="F45" i="3"/>
  <c r="F46" i="3"/>
  <c r="F49" i="3"/>
  <c r="F51" i="3"/>
  <c r="F54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1" i="3"/>
  <c r="F73" i="3"/>
  <c r="F74" i="3"/>
  <c r="F76" i="3"/>
  <c r="F82" i="3"/>
  <c r="F84" i="3"/>
  <c r="F86" i="3"/>
  <c r="F88" i="3"/>
  <c r="F90" i="3"/>
  <c r="F91" i="3"/>
  <c r="F92" i="3"/>
  <c r="F93" i="3"/>
  <c r="F94" i="3"/>
  <c r="F96" i="3"/>
  <c r="F97" i="3"/>
  <c r="F99" i="3"/>
  <c r="F103" i="3"/>
  <c r="F106" i="3"/>
  <c r="F107" i="3"/>
  <c r="F108" i="3"/>
  <c r="F109" i="3"/>
  <c r="F111" i="3"/>
  <c r="F113" i="3"/>
  <c r="F115" i="3"/>
  <c r="F117" i="3"/>
  <c r="F118" i="3"/>
  <c r="F119" i="3"/>
  <c r="F121" i="3"/>
  <c r="F122" i="3"/>
  <c r="F123" i="3"/>
  <c r="F127" i="3"/>
  <c r="F129" i="3"/>
  <c r="F130" i="3"/>
  <c r="F133" i="3"/>
  <c r="F136" i="3"/>
  <c r="F137" i="3"/>
  <c r="F139" i="3"/>
  <c r="F145" i="3"/>
  <c r="F147" i="3"/>
  <c r="F149" i="3"/>
  <c r="F150" i="3"/>
  <c r="F153" i="3"/>
  <c r="F155" i="3"/>
  <c r="F157" i="3"/>
  <c r="F6" i="3"/>
  <c r="F7" i="3"/>
  <c r="F9" i="3"/>
  <c r="F10" i="3"/>
  <c r="F11" i="3"/>
  <c r="F12" i="3"/>
  <c r="F13" i="3"/>
  <c r="F14" i="3"/>
  <c r="F15" i="3"/>
  <c r="F16" i="3"/>
  <c r="F17" i="3"/>
  <c r="F18" i="3"/>
  <c r="F21" i="3"/>
  <c r="F142" i="3" l="1"/>
  <c r="F144" i="3"/>
  <c r="F156" i="3"/>
  <c r="F116" i="3"/>
  <c r="F140" i="3"/>
  <c r="F112" i="3"/>
  <c r="F126" i="3"/>
  <c r="F53" i="3"/>
  <c r="F89" i="3"/>
  <c r="F152" i="3"/>
  <c r="F87" i="3"/>
  <c r="F110" i="3"/>
  <c r="F72" i="3"/>
  <c r="F80" i="3"/>
  <c r="F128" i="3"/>
  <c r="F154" i="3"/>
  <c r="F105" i="3"/>
  <c r="F114" i="3"/>
  <c r="F138" i="3"/>
  <c r="F131" i="3"/>
  <c r="F146" i="3"/>
  <c r="F134" i="3"/>
  <c r="F158" i="3"/>
  <c r="F55" i="3"/>
  <c r="F50" i="3"/>
  <c r="F159" i="3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7" i="2"/>
  <c r="E28" i="2"/>
  <c r="E29" i="2"/>
  <c r="E30" i="2"/>
  <c r="E31" i="2"/>
  <c r="E5" i="2"/>
  <c r="C32" i="2"/>
  <c r="E32" i="2"/>
</calcChain>
</file>

<file path=xl/sharedStrings.xml><?xml version="1.0" encoding="utf-8"?>
<sst xmlns="http://schemas.openxmlformats.org/spreadsheetml/2006/main" count="226" uniqueCount="171">
  <si>
    <t>간호대학</t>
    <phoneticPr fontId="1" type="noConversion"/>
  </si>
  <si>
    <t>간호학과</t>
    <phoneticPr fontId="1" type="noConversion"/>
  </si>
  <si>
    <t>대학(원)</t>
    <phoneticPr fontId="1" type="noConversion"/>
  </si>
  <si>
    <t>학과(부)</t>
    <phoneticPr fontId="1" type="noConversion"/>
  </si>
  <si>
    <t>경영대학</t>
    <phoneticPr fontId="1" type="noConversion"/>
  </si>
  <si>
    <t>경영학과</t>
    <phoneticPr fontId="1" type="noConversion"/>
  </si>
  <si>
    <t>경영전문대학원</t>
    <phoneticPr fontId="1" type="noConversion"/>
  </si>
  <si>
    <t>경영학과(Executive MBA)</t>
  </si>
  <si>
    <t>공과대학</t>
    <phoneticPr fontId="1" type="noConversion"/>
  </si>
  <si>
    <t>건설환경공학부</t>
    <phoneticPr fontId="1" type="noConversion"/>
  </si>
  <si>
    <t>건축학과</t>
    <phoneticPr fontId="1" type="noConversion"/>
  </si>
  <si>
    <t>기계공학부</t>
    <phoneticPr fontId="1" type="noConversion"/>
  </si>
  <si>
    <t>산업공학과</t>
    <phoneticPr fontId="1" type="noConversion"/>
  </si>
  <si>
    <t>에너지시스템공학부</t>
    <phoneticPr fontId="1" type="noConversion"/>
  </si>
  <si>
    <t>재료공학부</t>
    <phoneticPr fontId="1" type="noConversion"/>
  </si>
  <si>
    <t>전기·정보공학부</t>
    <phoneticPr fontId="1" type="noConversion"/>
  </si>
  <si>
    <t>조선해양공학과</t>
    <phoneticPr fontId="1" type="noConversion"/>
  </si>
  <si>
    <t>컴퓨터공학부</t>
    <phoneticPr fontId="1" type="noConversion"/>
  </si>
  <si>
    <t>항공우주공학과</t>
    <phoneticPr fontId="1" type="noConversion"/>
  </si>
  <si>
    <t>협동과정 기술경영·경제·정책전공</t>
    <phoneticPr fontId="1" type="noConversion"/>
  </si>
  <si>
    <t>협동과정 도시설계학전공</t>
  </si>
  <si>
    <t>협동과정 바이오엔지니어링전공</t>
    <phoneticPr fontId="1" type="noConversion"/>
  </si>
  <si>
    <t>협동과정 우주시스템전공</t>
  </si>
  <si>
    <t>화학생물공학부</t>
  </si>
  <si>
    <t>공학전문대학원</t>
    <phoneticPr fontId="1" type="noConversion"/>
  </si>
  <si>
    <t>응용공학과</t>
    <phoneticPr fontId="1" type="noConversion"/>
  </si>
  <si>
    <t>국제농업기술학과</t>
    <phoneticPr fontId="1" type="noConversion"/>
  </si>
  <si>
    <t>국제농업기술대학원</t>
    <phoneticPr fontId="1" type="noConversion"/>
  </si>
  <si>
    <t>국제대학원</t>
    <phoneticPr fontId="1" type="noConversion"/>
  </si>
  <si>
    <t>국제학과</t>
    <phoneticPr fontId="1" type="noConversion"/>
  </si>
  <si>
    <t>농업생명과학대학</t>
    <phoneticPr fontId="1" type="noConversion"/>
  </si>
  <si>
    <t>농경제사회학부</t>
    <phoneticPr fontId="1" type="noConversion"/>
  </si>
  <si>
    <t>농산업교육과</t>
    <phoneticPr fontId="1" type="noConversion"/>
  </si>
  <si>
    <t>농생명공학부</t>
    <phoneticPr fontId="1" type="noConversion"/>
  </si>
  <si>
    <t>생태조경·지역시스템공학부</t>
    <phoneticPr fontId="1" type="noConversion"/>
  </si>
  <si>
    <t>협동과정 농생명유전체학전공</t>
    <phoneticPr fontId="1" type="noConversion"/>
  </si>
  <si>
    <t>이수자 수(B)</t>
    <phoneticPr fontId="1" type="noConversion"/>
  </si>
  <si>
    <t>데이터사이언스대학원</t>
    <phoneticPr fontId="1" type="noConversion"/>
  </si>
  <si>
    <t>데이터사이언스학과</t>
    <phoneticPr fontId="1" type="noConversion"/>
  </si>
  <si>
    <t>동양화과</t>
    <phoneticPr fontId="1" type="noConversion"/>
  </si>
  <si>
    <t>디자인학부</t>
    <phoneticPr fontId="1" type="noConversion"/>
  </si>
  <si>
    <t>미술학과</t>
    <phoneticPr fontId="1" type="noConversion"/>
  </si>
  <si>
    <t>서양화과</t>
    <phoneticPr fontId="1" type="noConversion"/>
  </si>
  <si>
    <t>조소과</t>
    <phoneticPr fontId="1" type="noConversion"/>
  </si>
  <si>
    <t>협동과정 미술경영</t>
    <phoneticPr fontId="1" type="noConversion"/>
  </si>
  <si>
    <t>미술대학</t>
    <phoneticPr fontId="1" type="noConversion"/>
  </si>
  <si>
    <t>법과대학</t>
    <phoneticPr fontId="1" type="noConversion"/>
  </si>
  <si>
    <t>법학과</t>
    <phoneticPr fontId="1" type="noConversion"/>
  </si>
  <si>
    <t>법학전문대학원</t>
    <phoneticPr fontId="1" type="noConversion"/>
  </si>
  <si>
    <t>보건대학원</t>
    <phoneticPr fontId="1" type="noConversion"/>
  </si>
  <si>
    <t>보건학과</t>
    <phoneticPr fontId="1" type="noConversion"/>
  </si>
  <si>
    <t>환경보건학과</t>
    <phoneticPr fontId="1" type="noConversion"/>
  </si>
  <si>
    <t>과학교육과</t>
    <phoneticPr fontId="1" type="noConversion"/>
  </si>
  <si>
    <t>교육학과</t>
    <phoneticPr fontId="1" type="noConversion"/>
  </si>
  <si>
    <t>국어교육과</t>
    <phoneticPr fontId="1" type="noConversion"/>
  </si>
  <si>
    <t>사회교육과</t>
    <phoneticPr fontId="1" type="noConversion"/>
  </si>
  <si>
    <t>수학교육과</t>
    <phoneticPr fontId="1" type="noConversion"/>
  </si>
  <si>
    <t>외국어교육과</t>
    <phoneticPr fontId="1" type="noConversion"/>
  </si>
  <si>
    <t>윤리교육과</t>
    <phoneticPr fontId="1" type="noConversion"/>
  </si>
  <si>
    <t>체육교육과</t>
    <phoneticPr fontId="1" type="noConversion"/>
  </si>
  <si>
    <t>협동과정 가정교육전공</t>
  </si>
  <si>
    <t>협동과정 글로벌교육협력전공</t>
  </si>
  <si>
    <t>협동과정 미술교육전공</t>
  </si>
  <si>
    <t>협동과정 유아교육전공</t>
  </si>
  <si>
    <t>협동과정 음악교육전공</t>
  </si>
  <si>
    <t>협동과정 특수교육전공</t>
  </si>
  <si>
    <t>협동과정 환경교육전공</t>
  </si>
  <si>
    <t>사범대학</t>
    <phoneticPr fontId="1" type="noConversion"/>
  </si>
  <si>
    <t>경제학부</t>
    <phoneticPr fontId="1" type="noConversion"/>
  </si>
  <si>
    <t>사회복지학과</t>
    <phoneticPr fontId="1" type="noConversion"/>
  </si>
  <si>
    <t>사회학과</t>
    <phoneticPr fontId="1" type="noConversion"/>
  </si>
  <si>
    <t>심리학과</t>
    <phoneticPr fontId="1" type="noConversion"/>
  </si>
  <si>
    <t>언론정보학과</t>
    <phoneticPr fontId="1" type="noConversion"/>
  </si>
  <si>
    <t>인류학과</t>
    <phoneticPr fontId="1" type="noConversion"/>
  </si>
  <si>
    <t>정치외교학부</t>
    <phoneticPr fontId="1" type="noConversion"/>
  </si>
  <si>
    <t>지리학과</t>
    <phoneticPr fontId="1" type="noConversion"/>
  </si>
  <si>
    <t>협동과정 여성학전공</t>
    <phoneticPr fontId="1" type="noConversion"/>
  </si>
  <si>
    <t>사회과학대학</t>
    <phoneticPr fontId="1" type="noConversion"/>
  </si>
  <si>
    <t>소비자학과</t>
    <phoneticPr fontId="1" type="noConversion"/>
  </si>
  <si>
    <t>식품영양학과</t>
    <phoneticPr fontId="1" type="noConversion"/>
  </si>
  <si>
    <t>아동가족학과</t>
    <phoneticPr fontId="1" type="noConversion"/>
  </si>
  <si>
    <t>의류학과</t>
    <phoneticPr fontId="1" type="noConversion"/>
  </si>
  <si>
    <t>생활과학대학</t>
    <phoneticPr fontId="1" type="noConversion"/>
  </si>
  <si>
    <t>수의학과</t>
    <phoneticPr fontId="1" type="noConversion"/>
  </si>
  <si>
    <t>수의과대학</t>
    <phoneticPr fontId="1" type="noConversion"/>
  </si>
  <si>
    <t>약학과</t>
    <phoneticPr fontId="1" type="noConversion"/>
  </si>
  <si>
    <t>약학대학</t>
    <phoneticPr fontId="1" type="noConversion"/>
  </si>
  <si>
    <t>융합과학기술대학원</t>
    <phoneticPr fontId="1" type="noConversion"/>
  </si>
  <si>
    <t>분자의학 및 바이오제약학과</t>
    <phoneticPr fontId="1" type="noConversion"/>
  </si>
  <si>
    <t>수리정보과학과</t>
    <phoneticPr fontId="1" type="noConversion"/>
  </si>
  <si>
    <t>음악과</t>
    <phoneticPr fontId="1" type="noConversion"/>
  </si>
  <si>
    <t>음악대학</t>
    <phoneticPr fontId="1" type="noConversion"/>
  </si>
  <si>
    <t>의과대학</t>
    <phoneticPr fontId="1" type="noConversion"/>
  </si>
  <si>
    <t>의과학과</t>
    <phoneticPr fontId="1" type="noConversion"/>
  </si>
  <si>
    <t>의학과</t>
    <phoneticPr fontId="1" type="noConversion"/>
  </si>
  <si>
    <t>임상의과학과</t>
    <phoneticPr fontId="1" type="noConversion"/>
  </si>
  <si>
    <t>협동과정 의료정보학전공</t>
  </si>
  <si>
    <t>협동과정 임상약리학전공</t>
  </si>
  <si>
    <t>협동과정 종양생물학전공</t>
  </si>
  <si>
    <t>협동과정 줄기세포생물학전공</t>
  </si>
  <si>
    <t>고고미술사학과</t>
    <phoneticPr fontId="1" type="noConversion"/>
  </si>
  <si>
    <t>국사학과</t>
    <phoneticPr fontId="1" type="noConversion"/>
  </si>
  <si>
    <t>국어국문학과</t>
    <phoneticPr fontId="1" type="noConversion"/>
  </si>
  <si>
    <t>독어독문학과</t>
    <phoneticPr fontId="1" type="noConversion"/>
  </si>
  <si>
    <t>동양사학과</t>
    <phoneticPr fontId="1" type="noConversion"/>
  </si>
  <si>
    <t>미학과</t>
    <phoneticPr fontId="1" type="noConversion"/>
  </si>
  <si>
    <t>불어불문학과</t>
    <phoneticPr fontId="1" type="noConversion"/>
  </si>
  <si>
    <t>서양사학과</t>
    <phoneticPr fontId="1" type="noConversion"/>
  </si>
  <si>
    <t>서어서문학과</t>
    <phoneticPr fontId="1" type="noConversion"/>
  </si>
  <si>
    <t>언어학과</t>
    <phoneticPr fontId="1" type="noConversion"/>
  </si>
  <si>
    <t>영어영문학과</t>
    <phoneticPr fontId="1" type="noConversion"/>
  </si>
  <si>
    <t>종교학과</t>
    <phoneticPr fontId="1" type="noConversion"/>
  </si>
  <si>
    <t>중어중문학과</t>
    <phoneticPr fontId="1" type="noConversion"/>
  </si>
  <si>
    <t>철학과</t>
    <phoneticPr fontId="1" type="noConversion"/>
  </si>
  <si>
    <t>협동과정 공연예술학전공</t>
    <phoneticPr fontId="1" type="noConversion"/>
  </si>
  <si>
    <t>협동과정 기록학전공</t>
    <phoneticPr fontId="1" type="noConversion"/>
  </si>
  <si>
    <t>협동과정 비교문학전공</t>
    <phoneticPr fontId="1" type="noConversion"/>
  </si>
  <si>
    <t>협동과정 서양고전학전공</t>
    <phoneticPr fontId="1" type="noConversion"/>
  </si>
  <si>
    <t>협동과정 인지과학전공</t>
    <phoneticPr fontId="1" type="noConversion"/>
  </si>
  <si>
    <t>인문대학</t>
    <phoneticPr fontId="1" type="noConversion"/>
  </si>
  <si>
    <t>물리·천문학부</t>
  </si>
  <si>
    <t>뇌인지과학과</t>
    <phoneticPr fontId="1" type="noConversion"/>
  </si>
  <si>
    <t>생명과학부</t>
    <phoneticPr fontId="1" type="noConversion"/>
  </si>
  <si>
    <t>수리과학부</t>
    <phoneticPr fontId="1" type="noConversion"/>
  </si>
  <si>
    <t>지구환경과학부</t>
    <phoneticPr fontId="1" type="noConversion"/>
  </si>
  <si>
    <t>통계학과</t>
    <phoneticPr fontId="1" type="noConversion"/>
  </si>
  <si>
    <t>협동과정 계산과학전공</t>
    <phoneticPr fontId="1" type="noConversion"/>
  </si>
  <si>
    <t>협동과정 과학사 및 과학철학전공</t>
    <phoneticPr fontId="1" type="noConversion"/>
  </si>
  <si>
    <t>협동과정 뇌과학전공</t>
    <phoneticPr fontId="1" type="noConversion"/>
  </si>
  <si>
    <t>협동과정 생물정보학전공</t>
    <phoneticPr fontId="1" type="noConversion"/>
  </si>
  <si>
    <t>협동과정 유전공학전공</t>
    <phoneticPr fontId="1" type="noConversion"/>
  </si>
  <si>
    <t>화학부</t>
    <phoneticPr fontId="1" type="noConversion"/>
  </si>
  <si>
    <t>자연과학대학</t>
    <phoneticPr fontId="1" type="noConversion"/>
  </si>
  <si>
    <t>치의과학과</t>
    <phoneticPr fontId="1" type="noConversion"/>
  </si>
  <si>
    <t>치과대학</t>
    <phoneticPr fontId="1" type="noConversion"/>
  </si>
  <si>
    <t>치의학대학원</t>
    <phoneticPr fontId="1" type="noConversion"/>
  </si>
  <si>
    <t>치의학과</t>
    <phoneticPr fontId="1" type="noConversion"/>
  </si>
  <si>
    <t>공기업정책학과</t>
    <phoneticPr fontId="1" type="noConversion"/>
  </si>
  <si>
    <t>행정학과</t>
    <phoneticPr fontId="1" type="noConversion"/>
  </si>
  <si>
    <t>행정대학원</t>
    <phoneticPr fontId="1" type="noConversion"/>
  </si>
  <si>
    <t>협동과정 조경학</t>
    <phoneticPr fontId="1" type="noConversion"/>
  </si>
  <si>
    <t>환경계획학과</t>
    <phoneticPr fontId="1" type="noConversion"/>
  </si>
  <si>
    <t>환경조경학과</t>
    <phoneticPr fontId="1" type="noConversion"/>
  </si>
  <si>
    <t>환경대학원</t>
    <phoneticPr fontId="1" type="noConversion"/>
  </si>
  <si>
    <t>공과대학</t>
    <phoneticPr fontId="1" type="noConversion"/>
  </si>
  <si>
    <t>협동과정 인공지능전공</t>
    <phoneticPr fontId="1" type="noConversion"/>
  </si>
  <si>
    <t>농림생물자원학부</t>
    <phoneticPr fontId="1" type="noConversion"/>
  </si>
  <si>
    <t>응용바이오공학과</t>
  </si>
  <si>
    <t>지능정보융합학과</t>
  </si>
  <si>
    <t>총계</t>
    <phoneticPr fontId="1" type="noConversion"/>
  </si>
  <si>
    <t>노어노문학과</t>
    <phoneticPr fontId="1" type="noConversion"/>
  </si>
  <si>
    <t>연번</t>
    <phoneticPr fontId="1" type="noConversion"/>
  </si>
  <si>
    <t>연번</t>
    <phoneticPr fontId="1" type="noConversion"/>
  </si>
  <si>
    <t>이수율(B/A)</t>
    <phoneticPr fontId="1" type="noConversion"/>
  </si>
  <si>
    <t>소계</t>
    <phoneticPr fontId="1" type="noConversion"/>
  </si>
  <si>
    <t>2021년 1학기 대학원 신입생 연구윤리 교육 이수 현황 - 총괄표</t>
    <phoneticPr fontId="1" type="noConversion"/>
  </si>
  <si>
    <t>2021년 1학기</t>
    <phoneticPr fontId="1" type="noConversion"/>
  </si>
  <si>
    <t>1학기 신입생 수(A)</t>
    <phoneticPr fontId="1" type="noConversion"/>
  </si>
  <si>
    <t>2021년 1학기 대학원 신입생 연구윤리 교육 이수 현황 - 학부(과)별 세부내역</t>
    <phoneticPr fontId="1" type="noConversion"/>
  </si>
  <si>
    <t>* 해당 단과대학은 연구윤리 정규수업이 (선택) 필수 - 대학원 신입생 교육은 자율 수강</t>
    <phoneticPr fontId="1" type="noConversion"/>
  </si>
  <si>
    <t>농업생명과학대학*</t>
    <phoneticPr fontId="1" type="noConversion"/>
  </si>
  <si>
    <t>생활과학대학*</t>
    <phoneticPr fontId="1" type="noConversion"/>
  </si>
  <si>
    <t>수의과대학*</t>
    <phoneticPr fontId="1" type="noConversion"/>
  </si>
  <si>
    <t>의과대학*</t>
    <phoneticPr fontId="1" type="noConversion"/>
  </si>
  <si>
    <t>협동과정생물물리및화학생물학전공</t>
    <phoneticPr fontId="1" type="noConversion"/>
  </si>
  <si>
    <t>임상간호학과</t>
    <phoneticPr fontId="1" type="noConversion"/>
  </si>
  <si>
    <t>바이오시스템공학과</t>
    <phoneticPr fontId="1" type="noConversion"/>
  </si>
  <si>
    <t>의료기기산업학과</t>
    <phoneticPr fontId="1" type="noConversion"/>
  </si>
  <si>
    <t>휴먼시스템의학과</t>
    <phoneticPr fontId="1" type="noConversion"/>
  </si>
  <si>
    <t>헬스케어융합학과</t>
    <phoneticPr fontId="1" type="noConversion"/>
  </si>
  <si>
    <r>
      <t>협동과정 평화</t>
    </r>
    <r>
      <rPr>
        <sz val="11"/>
        <color theme="1"/>
        <rFont val="맑은 고딕"/>
        <family val="2"/>
        <charset val="129"/>
        <scheme val="minor"/>
      </rPr>
      <t>‧</t>
    </r>
    <r>
      <rPr>
        <sz val="11"/>
        <color theme="1"/>
        <rFont val="맑은 고딕"/>
        <family val="3"/>
        <charset val="129"/>
        <scheme val="minor"/>
      </rPr>
      <t>통일학전공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</si>
</sst>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1" fontId="7" fillId="0" borderId="2" xfId="1" applyFont="1" applyFill="1" applyBorder="1" applyAlignment="1">
      <alignment horizontal="center" vertical="center"/>
    </xf>
    <xf numFmtId="41" fontId="8" fillId="0" borderId="3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left" vertical="center" indent="1"/>
    </xf>
    <xf numFmtId="0" fontId="7" fillId="0" borderId="1" xfId="0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0" fontId="7" fillId="0" borderId="1" xfId="0" applyFont="1" applyBorder="1" applyAlignment="1">
      <alignment horizontal="center" vertical="center"/>
    </xf>
    <xf numFmtId="9" fontId="7" fillId="0" borderId="2" xfId="2" applyFont="1" applyFill="1" applyBorder="1" applyAlignment="1">
      <alignment horizontal="center" vertical="center"/>
    </xf>
    <xf numFmtId="9" fontId="7" fillId="0" borderId="5" xfId="2" applyFont="1" applyFill="1" applyBorder="1" applyAlignment="1">
      <alignment horizontal="center" vertical="center"/>
    </xf>
    <xf numFmtId="9" fontId="8" fillId="0" borderId="3" xfId="2" applyFont="1" applyFill="1" applyBorder="1" applyAlignment="1">
      <alignment horizontal="center" vertical="center"/>
    </xf>
    <xf numFmtId="9" fontId="8" fillId="0" borderId="6" xfId="2" applyNumberFormat="1" applyFont="1" applyFill="1" applyBorder="1" applyAlignment="1">
      <alignment horizontal="center" vertical="center"/>
    </xf>
    <xf numFmtId="9" fontId="7" fillId="0" borderId="1" xfId="2" applyNumberFormat="1" applyFont="1" applyFill="1" applyBorder="1" applyAlignment="1">
      <alignment horizontal="center" vertical="center"/>
    </xf>
    <xf numFmtId="9" fontId="7" fillId="0" borderId="3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8" fillId="2" borderId="1" xfId="0" applyNumberFormat="1" applyFont="1" applyFill="1" applyBorder="1" applyAlignment="1">
      <alignment horizontal="center" vertical="center"/>
    </xf>
    <xf numFmtId="41" fontId="8" fillId="0" borderId="6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9" fontId="8" fillId="0" borderId="5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1" fontId="7" fillId="0" borderId="4" xfId="1" applyFont="1" applyFill="1" applyBorder="1" applyAlignment="1">
      <alignment horizontal="center" vertical="center"/>
    </xf>
    <xf numFmtId="9" fontId="7" fillId="0" borderId="4" xfId="2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41" fontId="8" fillId="0" borderId="6" xfId="1" applyNumberFormat="1" applyFont="1" applyFill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1111EF"/>
      <color rgb="FF0411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6"/>
  <sheetViews>
    <sheetView tabSelected="1" view="pageBreakPreview" zoomScaleNormal="100" zoomScaleSheetLayoutView="100" workbookViewId="0">
      <pane ySplit="4" topLeftCell="A5" activePane="bottomLeft" state="frozen"/>
      <selection pane="bottomLeft" sqref="A1:E1"/>
    </sheetView>
  </sheetViews>
  <sheetFormatPr defaultRowHeight="16.5" x14ac:dyDescent="0.3"/>
  <cols>
    <col min="1" max="1" width="4.75" style="5" bestFit="1" customWidth="1"/>
    <col min="2" max="2" width="30.625" style="6" customWidth="1"/>
    <col min="3" max="5" width="22.625" style="2" customWidth="1"/>
    <col min="6" max="10" width="9" style="1"/>
  </cols>
  <sheetData>
    <row r="1" spans="1:11" ht="30" customHeight="1" x14ac:dyDescent="0.3">
      <c r="A1" s="43" t="s">
        <v>155</v>
      </c>
      <c r="B1" s="43"/>
      <c r="C1" s="43"/>
      <c r="D1" s="43"/>
      <c r="E1" s="43"/>
    </row>
    <row r="2" spans="1:11" ht="18" customHeight="1" x14ac:dyDescent="0.3">
      <c r="E2" s="3"/>
    </row>
    <row r="3" spans="1:11" ht="18" customHeight="1" x14ac:dyDescent="0.3">
      <c r="A3" s="45" t="s">
        <v>152</v>
      </c>
      <c r="B3" s="45" t="s">
        <v>2</v>
      </c>
      <c r="C3" s="45" t="s">
        <v>156</v>
      </c>
      <c r="D3" s="45"/>
      <c r="E3" s="46" t="s">
        <v>153</v>
      </c>
    </row>
    <row r="4" spans="1:11" ht="18" customHeight="1" x14ac:dyDescent="0.3">
      <c r="A4" s="45"/>
      <c r="B4" s="45"/>
      <c r="C4" s="8" t="s">
        <v>157</v>
      </c>
      <c r="D4" s="8" t="s">
        <v>36</v>
      </c>
      <c r="E4" s="47"/>
    </row>
    <row r="5" spans="1:11" ht="24.95" customHeight="1" x14ac:dyDescent="0.3">
      <c r="A5" s="7">
        <v>1</v>
      </c>
      <c r="B5" s="7" t="s">
        <v>119</v>
      </c>
      <c r="C5" s="9">
        <v>99</v>
      </c>
      <c r="D5" s="9">
        <v>57</v>
      </c>
      <c r="E5" s="18">
        <f>D5/C5</f>
        <v>0.5757575757575758</v>
      </c>
    </row>
    <row r="6" spans="1:11" ht="24.95" customHeight="1" x14ac:dyDescent="0.3">
      <c r="A6" s="7">
        <v>2</v>
      </c>
      <c r="B6" s="7" t="s">
        <v>77</v>
      </c>
      <c r="C6" s="9">
        <v>150</v>
      </c>
      <c r="D6" s="9">
        <v>99</v>
      </c>
      <c r="E6" s="18">
        <f t="shared" ref="E6:E31" si="0">D6/C6</f>
        <v>0.66</v>
      </c>
    </row>
    <row r="7" spans="1:11" ht="24.95" customHeight="1" x14ac:dyDescent="0.3">
      <c r="A7" s="7">
        <v>3</v>
      </c>
      <c r="B7" s="7" t="s">
        <v>132</v>
      </c>
      <c r="C7" s="9">
        <v>249</v>
      </c>
      <c r="D7" s="9">
        <v>159</v>
      </c>
      <c r="E7" s="18">
        <f t="shared" si="0"/>
        <v>0.63855421686746983</v>
      </c>
    </row>
    <row r="8" spans="1:11" s="1" customFormat="1" ht="24.95" customHeight="1" x14ac:dyDescent="0.3">
      <c r="A8" s="17">
        <v>4</v>
      </c>
      <c r="B8" s="17" t="s">
        <v>0</v>
      </c>
      <c r="C8" s="9">
        <v>92</v>
      </c>
      <c r="D8" s="9">
        <v>23</v>
      </c>
      <c r="E8" s="18">
        <f t="shared" si="0"/>
        <v>0.25</v>
      </c>
      <c r="K8"/>
    </row>
    <row r="9" spans="1:11" s="1" customFormat="1" ht="24.95" customHeight="1" x14ac:dyDescent="0.3">
      <c r="A9" s="17">
        <v>5</v>
      </c>
      <c r="B9" s="17" t="s">
        <v>4</v>
      </c>
      <c r="C9" s="9">
        <v>86</v>
      </c>
      <c r="D9" s="9">
        <v>49</v>
      </c>
      <c r="E9" s="18">
        <f t="shared" si="0"/>
        <v>0.56976744186046513</v>
      </c>
      <c r="K9"/>
    </row>
    <row r="10" spans="1:11" s="1" customFormat="1" ht="24.95" customHeight="1" x14ac:dyDescent="0.3">
      <c r="A10" s="17">
        <v>6</v>
      </c>
      <c r="B10" s="17" t="s">
        <v>144</v>
      </c>
      <c r="C10" s="9">
        <v>707</v>
      </c>
      <c r="D10" s="9">
        <v>474</v>
      </c>
      <c r="E10" s="18">
        <f t="shared" si="0"/>
        <v>0.67043847241867038</v>
      </c>
      <c r="K10"/>
    </row>
    <row r="11" spans="1:11" s="1" customFormat="1" ht="24.95" customHeight="1" x14ac:dyDescent="0.3">
      <c r="A11" s="17">
        <v>7</v>
      </c>
      <c r="B11" s="17" t="s">
        <v>160</v>
      </c>
      <c r="C11" s="9">
        <v>154</v>
      </c>
      <c r="D11" s="9">
        <v>24</v>
      </c>
      <c r="E11" s="18">
        <f t="shared" si="0"/>
        <v>0.15584415584415584</v>
      </c>
      <c r="K11"/>
    </row>
    <row r="12" spans="1:11" s="1" customFormat="1" ht="24.95" customHeight="1" x14ac:dyDescent="0.3">
      <c r="A12" s="17">
        <v>8</v>
      </c>
      <c r="B12" s="17" t="s">
        <v>45</v>
      </c>
      <c r="C12" s="9">
        <v>64</v>
      </c>
      <c r="D12" s="9">
        <v>26</v>
      </c>
      <c r="E12" s="18">
        <f t="shared" si="0"/>
        <v>0.40625</v>
      </c>
      <c r="K12"/>
    </row>
    <row r="13" spans="1:11" s="1" customFormat="1" ht="24.95" customHeight="1" x14ac:dyDescent="0.3">
      <c r="A13" s="17">
        <v>9</v>
      </c>
      <c r="B13" s="17" t="s">
        <v>46</v>
      </c>
      <c r="C13" s="9">
        <v>99</v>
      </c>
      <c r="D13" s="9">
        <v>30</v>
      </c>
      <c r="E13" s="18">
        <f t="shared" si="0"/>
        <v>0.30303030303030304</v>
      </c>
      <c r="K13"/>
    </row>
    <row r="14" spans="1:11" s="1" customFormat="1" ht="24.95" customHeight="1" x14ac:dyDescent="0.3">
      <c r="A14" s="17">
        <v>10</v>
      </c>
      <c r="B14" s="17" t="s">
        <v>67</v>
      </c>
      <c r="C14" s="9">
        <v>329</v>
      </c>
      <c r="D14" s="9">
        <v>168</v>
      </c>
      <c r="E14" s="18">
        <f t="shared" si="0"/>
        <v>0.51063829787234039</v>
      </c>
      <c r="K14"/>
    </row>
    <row r="15" spans="1:11" s="1" customFormat="1" ht="24.95" customHeight="1" x14ac:dyDescent="0.3">
      <c r="A15" s="17">
        <v>11</v>
      </c>
      <c r="B15" s="17" t="s">
        <v>161</v>
      </c>
      <c r="C15" s="9">
        <v>44</v>
      </c>
      <c r="D15" s="9">
        <v>37</v>
      </c>
      <c r="E15" s="18">
        <f t="shared" si="0"/>
        <v>0.84090909090909094</v>
      </c>
      <c r="K15"/>
    </row>
    <row r="16" spans="1:11" s="1" customFormat="1" ht="24.95" customHeight="1" x14ac:dyDescent="0.3">
      <c r="A16" s="17">
        <v>12</v>
      </c>
      <c r="B16" s="17" t="s">
        <v>162</v>
      </c>
      <c r="C16" s="9">
        <v>52</v>
      </c>
      <c r="D16" s="9">
        <v>7</v>
      </c>
      <c r="E16" s="18">
        <f t="shared" si="0"/>
        <v>0.13461538461538461</v>
      </c>
      <c r="K16"/>
    </row>
    <row r="17" spans="1:11" s="1" customFormat="1" ht="24.95" customHeight="1" x14ac:dyDescent="0.3">
      <c r="A17" s="17">
        <v>13</v>
      </c>
      <c r="B17" s="17" t="s">
        <v>86</v>
      </c>
      <c r="C17" s="9">
        <v>79</v>
      </c>
      <c r="D17" s="9">
        <v>63</v>
      </c>
      <c r="E17" s="18">
        <f t="shared" si="0"/>
        <v>0.79746835443037978</v>
      </c>
      <c r="K17"/>
    </row>
    <row r="18" spans="1:11" s="1" customFormat="1" ht="24.95" customHeight="1" x14ac:dyDescent="0.3">
      <c r="A18" s="17">
        <v>14</v>
      </c>
      <c r="B18" s="17" t="s">
        <v>91</v>
      </c>
      <c r="C18" s="9">
        <v>50</v>
      </c>
      <c r="D18" s="9">
        <v>8</v>
      </c>
      <c r="E18" s="18">
        <f t="shared" si="0"/>
        <v>0.16</v>
      </c>
      <c r="K18"/>
    </row>
    <row r="19" spans="1:11" s="1" customFormat="1" ht="24.95" customHeight="1" x14ac:dyDescent="0.3">
      <c r="A19" s="17">
        <v>15</v>
      </c>
      <c r="B19" s="17" t="s">
        <v>163</v>
      </c>
      <c r="C19" s="9">
        <v>245</v>
      </c>
      <c r="D19" s="9">
        <v>23</v>
      </c>
      <c r="E19" s="18">
        <f t="shared" si="0"/>
        <v>9.3877551020408165E-2</v>
      </c>
      <c r="K19"/>
    </row>
    <row r="20" spans="1:11" s="1" customFormat="1" ht="24.95" customHeight="1" x14ac:dyDescent="0.3">
      <c r="A20" s="17">
        <v>16</v>
      </c>
      <c r="B20" s="17" t="s">
        <v>134</v>
      </c>
      <c r="C20" s="9">
        <v>37</v>
      </c>
      <c r="D20" s="9">
        <v>37</v>
      </c>
      <c r="E20" s="18">
        <f t="shared" si="0"/>
        <v>1</v>
      </c>
      <c r="K20"/>
    </row>
    <row r="21" spans="1:11" s="1" customFormat="1" ht="24.95" customHeight="1" x14ac:dyDescent="0.3">
      <c r="A21" s="17">
        <v>17</v>
      </c>
      <c r="B21" s="17" t="s">
        <v>49</v>
      </c>
      <c r="C21" s="9">
        <v>80</v>
      </c>
      <c r="D21" s="9">
        <v>62</v>
      </c>
      <c r="E21" s="18">
        <f t="shared" si="0"/>
        <v>0.77500000000000002</v>
      </c>
      <c r="K21"/>
    </row>
    <row r="22" spans="1:11" s="1" customFormat="1" ht="24.95" customHeight="1" x14ac:dyDescent="0.3">
      <c r="A22" s="17">
        <v>18</v>
      </c>
      <c r="B22" s="17" t="s">
        <v>139</v>
      </c>
      <c r="C22" s="9">
        <v>211</v>
      </c>
      <c r="D22" s="9">
        <v>123</v>
      </c>
      <c r="E22" s="18">
        <f t="shared" si="0"/>
        <v>0.58293838862559244</v>
      </c>
      <c r="K22"/>
    </row>
    <row r="23" spans="1:11" s="1" customFormat="1" ht="24.95" customHeight="1" x14ac:dyDescent="0.3">
      <c r="A23" s="36">
        <v>19</v>
      </c>
      <c r="B23" s="36" t="s">
        <v>143</v>
      </c>
      <c r="C23" s="9">
        <v>86</v>
      </c>
      <c r="D23" s="9">
        <v>47</v>
      </c>
      <c r="E23" s="18">
        <f t="shared" si="0"/>
        <v>0.54651162790697672</v>
      </c>
      <c r="K23"/>
    </row>
    <row r="24" spans="1:11" s="1" customFormat="1" ht="24.95" customHeight="1" x14ac:dyDescent="0.3">
      <c r="A24" s="17">
        <v>20</v>
      </c>
      <c r="B24" s="17" t="s">
        <v>28</v>
      </c>
      <c r="C24" s="40">
        <v>59</v>
      </c>
      <c r="D24" s="9">
        <v>30</v>
      </c>
      <c r="E24" s="41">
        <f t="shared" si="0"/>
        <v>0.50847457627118642</v>
      </c>
      <c r="K24"/>
    </row>
    <row r="25" spans="1:11" s="1" customFormat="1" ht="24.95" customHeight="1" x14ac:dyDescent="0.3">
      <c r="A25" s="17">
        <v>21</v>
      </c>
      <c r="B25" s="17" t="s">
        <v>135</v>
      </c>
      <c r="C25" s="40">
        <v>90</v>
      </c>
      <c r="D25" s="9">
        <v>75</v>
      </c>
      <c r="E25" s="41">
        <f t="shared" si="0"/>
        <v>0.83333333333333337</v>
      </c>
      <c r="K25"/>
    </row>
    <row r="26" spans="1:11" s="1" customFormat="1" ht="24.95" customHeight="1" x14ac:dyDescent="0.3">
      <c r="A26" s="17">
        <v>22</v>
      </c>
      <c r="B26" s="17" t="s">
        <v>6</v>
      </c>
      <c r="C26" s="40">
        <v>105</v>
      </c>
      <c r="D26" s="9">
        <v>76</v>
      </c>
      <c r="E26" s="41">
        <f t="shared" si="0"/>
        <v>0.72380952380952379</v>
      </c>
      <c r="K26"/>
    </row>
    <row r="27" spans="1:11" s="1" customFormat="1" ht="24.95" customHeight="1" x14ac:dyDescent="0.3">
      <c r="A27" s="17">
        <v>23</v>
      </c>
      <c r="B27" s="17" t="s">
        <v>48</v>
      </c>
      <c r="C27" s="40">
        <v>165</v>
      </c>
      <c r="D27" s="9">
        <v>98</v>
      </c>
      <c r="E27" s="41">
        <f t="shared" si="0"/>
        <v>0.59393939393939399</v>
      </c>
      <c r="K27"/>
    </row>
    <row r="28" spans="1:11" s="1" customFormat="1" ht="24.95" customHeight="1" x14ac:dyDescent="0.3">
      <c r="A28" s="37">
        <v>24</v>
      </c>
      <c r="B28" s="37" t="s">
        <v>87</v>
      </c>
      <c r="C28" s="38">
        <v>70</v>
      </c>
      <c r="D28" s="9">
        <v>55</v>
      </c>
      <c r="E28" s="39">
        <f t="shared" si="0"/>
        <v>0.7857142857142857</v>
      </c>
      <c r="K28"/>
    </row>
    <row r="29" spans="1:11" s="1" customFormat="1" ht="24.95" customHeight="1" x14ac:dyDescent="0.3">
      <c r="A29" s="17">
        <v>25</v>
      </c>
      <c r="B29" s="17" t="s">
        <v>27</v>
      </c>
      <c r="C29" s="9">
        <v>15</v>
      </c>
      <c r="D29" s="9">
        <v>8</v>
      </c>
      <c r="E29" s="18">
        <f t="shared" si="0"/>
        <v>0.53333333333333333</v>
      </c>
      <c r="K29"/>
    </row>
    <row r="30" spans="1:11" s="1" customFormat="1" ht="24.95" customHeight="1" x14ac:dyDescent="0.3">
      <c r="A30" s="17">
        <v>26</v>
      </c>
      <c r="B30" s="17" t="s">
        <v>24</v>
      </c>
      <c r="C30" s="9">
        <v>38</v>
      </c>
      <c r="D30" s="9">
        <v>30</v>
      </c>
      <c r="E30" s="18">
        <f t="shared" si="0"/>
        <v>0.78947368421052633</v>
      </c>
      <c r="K30"/>
    </row>
    <row r="31" spans="1:11" s="1" customFormat="1" ht="24.95" customHeight="1" thickBot="1" x14ac:dyDescent="0.35">
      <c r="A31" s="11">
        <v>27</v>
      </c>
      <c r="B31" s="11" t="s">
        <v>37</v>
      </c>
      <c r="C31" s="12">
        <v>43</v>
      </c>
      <c r="D31" s="12">
        <v>30</v>
      </c>
      <c r="E31" s="19">
        <f t="shared" si="0"/>
        <v>0.69767441860465118</v>
      </c>
      <c r="K31"/>
    </row>
    <row r="32" spans="1:11" s="1" customFormat="1" ht="43.5" customHeight="1" thickTop="1" x14ac:dyDescent="0.3">
      <c r="A32" s="44" t="s">
        <v>149</v>
      </c>
      <c r="B32" s="44"/>
      <c r="C32" s="10">
        <f>SUM(C5:C31)</f>
        <v>3498</v>
      </c>
      <c r="D32" s="10">
        <v>1918</v>
      </c>
      <c r="E32" s="20">
        <f>D32/C32</f>
        <v>0.54831332189822757</v>
      </c>
      <c r="K32"/>
    </row>
    <row r="34" spans="1:5" ht="20.25" x14ac:dyDescent="0.3">
      <c r="A34" s="24" t="s">
        <v>159</v>
      </c>
    </row>
    <row r="35" spans="1:5" x14ac:dyDescent="0.3">
      <c r="C35" s="4"/>
      <c r="D35" s="4"/>
      <c r="E35" s="4"/>
    </row>
    <row r="36" spans="1:5" x14ac:dyDescent="0.3">
      <c r="C36" s="4"/>
      <c r="D36" s="4"/>
      <c r="E36" s="4"/>
    </row>
  </sheetData>
  <sortState ref="A5:G31">
    <sortCondition ref="A5:A31"/>
  </sortState>
  <mergeCells count="6">
    <mergeCell ref="A1:E1"/>
    <mergeCell ref="A32:B32"/>
    <mergeCell ref="C3:D3"/>
    <mergeCell ref="B3:B4"/>
    <mergeCell ref="A3:A4"/>
    <mergeCell ref="E3:E4"/>
  </mergeCells>
  <phoneticPr fontId="1" type="noConversion"/>
  <conditionalFormatting sqref="A5:E32">
    <cfRule type="expression" dxfId="0" priority="1">
      <formula>ISEVEN($A5)=TRUE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159"/>
  <sheetViews>
    <sheetView view="pageBreakPreview" zoomScaleNormal="85" zoomScaleSheetLayoutView="100" workbookViewId="0">
      <pane ySplit="4" topLeftCell="A5" activePane="bottomLeft" state="frozen"/>
      <selection pane="bottomLeft" sqref="A1:F1"/>
    </sheetView>
  </sheetViews>
  <sheetFormatPr defaultRowHeight="16.5" x14ac:dyDescent="0.3"/>
  <cols>
    <col min="1" max="1" width="9" style="5"/>
    <col min="2" max="2" width="20.625" style="6" customWidth="1"/>
    <col min="3" max="3" width="33.875" style="14" bestFit="1" customWidth="1"/>
    <col min="4" max="4" width="22.625" style="27" customWidth="1"/>
    <col min="5" max="5" width="22.625" style="6" customWidth="1"/>
    <col min="6" max="6" width="21.625" style="6" bestFit="1" customWidth="1"/>
  </cols>
  <sheetData>
    <row r="1" spans="1:6" ht="30" customHeight="1" x14ac:dyDescent="0.3">
      <c r="A1" s="43" t="s">
        <v>158</v>
      </c>
      <c r="B1" s="43"/>
      <c r="C1" s="43"/>
      <c r="D1" s="43"/>
      <c r="E1" s="43"/>
      <c r="F1" s="43"/>
    </row>
    <row r="2" spans="1:6" ht="18" customHeight="1" x14ac:dyDescent="0.3">
      <c r="F2" s="3"/>
    </row>
    <row r="3" spans="1:6" ht="18" customHeight="1" x14ac:dyDescent="0.3">
      <c r="A3" s="46" t="s">
        <v>151</v>
      </c>
      <c r="B3" s="46" t="s">
        <v>2</v>
      </c>
      <c r="C3" s="46" t="s">
        <v>3</v>
      </c>
      <c r="D3" s="49" t="s">
        <v>156</v>
      </c>
      <c r="E3" s="50"/>
      <c r="F3" s="46" t="s">
        <v>153</v>
      </c>
    </row>
    <row r="4" spans="1:6" ht="18" customHeight="1" x14ac:dyDescent="0.3">
      <c r="A4" s="47"/>
      <c r="B4" s="47"/>
      <c r="C4" s="47"/>
      <c r="D4" s="28" t="s">
        <v>157</v>
      </c>
      <c r="E4" s="33" t="s">
        <v>36</v>
      </c>
      <c r="F4" s="47"/>
    </row>
    <row r="5" spans="1:6" ht="24.95" customHeight="1" x14ac:dyDescent="0.3">
      <c r="A5" s="34">
        <v>1</v>
      </c>
      <c r="B5" s="51" t="s">
        <v>119</v>
      </c>
      <c r="C5" s="15" t="s">
        <v>100</v>
      </c>
      <c r="D5" s="25">
        <v>10</v>
      </c>
      <c r="E5" s="25">
        <v>2</v>
      </c>
      <c r="F5" s="22">
        <f>E5/D5</f>
        <v>0.2</v>
      </c>
    </row>
    <row r="6" spans="1:6" s="13" customFormat="1" ht="24.95" customHeight="1" x14ac:dyDescent="0.3">
      <c r="A6" s="34">
        <v>2</v>
      </c>
      <c r="B6" s="51"/>
      <c r="C6" s="15" t="s">
        <v>101</v>
      </c>
      <c r="D6" s="25">
        <v>6</v>
      </c>
      <c r="E6" s="25">
        <v>5</v>
      </c>
      <c r="F6" s="22">
        <f t="shared" ref="F6:F68" si="0">E6/D6</f>
        <v>0.83333333333333337</v>
      </c>
    </row>
    <row r="7" spans="1:6" ht="24.95" customHeight="1" x14ac:dyDescent="0.3">
      <c r="A7" s="34">
        <v>3</v>
      </c>
      <c r="B7" s="51"/>
      <c r="C7" s="15" t="s">
        <v>102</v>
      </c>
      <c r="D7" s="25">
        <v>22</v>
      </c>
      <c r="E7" s="25">
        <v>12</v>
      </c>
      <c r="F7" s="22">
        <f t="shared" si="0"/>
        <v>0.54545454545454541</v>
      </c>
    </row>
    <row r="8" spans="1:6" s="13" customFormat="1" ht="24.95" customHeight="1" x14ac:dyDescent="0.3">
      <c r="A8" s="34">
        <v>4</v>
      </c>
      <c r="B8" s="51"/>
      <c r="C8" s="15" t="s">
        <v>150</v>
      </c>
      <c r="D8" s="25">
        <v>1</v>
      </c>
      <c r="E8" s="25">
        <v>1</v>
      </c>
      <c r="F8" s="22">
        <f t="shared" si="0"/>
        <v>1</v>
      </c>
    </row>
    <row r="9" spans="1:6" ht="24.95" customHeight="1" x14ac:dyDescent="0.3">
      <c r="A9" s="34">
        <v>5</v>
      </c>
      <c r="B9" s="51"/>
      <c r="C9" s="15" t="s">
        <v>103</v>
      </c>
      <c r="D9" s="25">
        <v>4</v>
      </c>
      <c r="E9" s="25">
        <v>4</v>
      </c>
      <c r="F9" s="22">
        <f t="shared" si="0"/>
        <v>1</v>
      </c>
    </row>
    <row r="10" spans="1:6" ht="24.95" customHeight="1" x14ac:dyDescent="0.3">
      <c r="A10" s="34">
        <v>6</v>
      </c>
      <c r="B10" s="51"/>
      <c r="C10" s="15" t="s">
        <v>104</v>
      </c>
      <c r="D10" s="25">
        <v>1</v>
      </c>
      <c r="E10" s="25">
        <v>1</v>
      </c>
      <c r="F10" s="22">
        <f t="shared" si="0"/>
        <v>1</v>
      </c>
    </row>
    <row r="11" spans="1:6" s="13" customFormat="1" ht="24.95" customHeight="1" x14ac:dyDescent="0.3">
      <c r="A11" s="34">
        <v>7</v>
      </c>
      <c r="B11" s="51"/>
      <c r="C11" s="15" t="s">
        <v>105</v>
      </c>
      <c r="D11" s="25">
        <v>5</v>
      </c>
      <c r="E11" s="25">
        <v>2</v>
      </c>
      <c r="F11" s="22">
        <f t="shared" si="0"/>
        <v>0.4</v>
      </c>
    </row>
    <row r="12" spans="1:6" ht="24.95" customHeight="1" x14ac:dyDescent="0.3">
      <c r="A12" s="34">
        <v>8</v>
      </c>
      <c r="B12" s="51"/>
      <c r="C12" s="15" t="s">
        <v>106</v>
      </c>
      <c r="D12" s="25">
        <v>2</v>
      </c>
      <c r="E12" s="25">
        <v>1</v>
      </c>
      <c r="F12" s="22">
        <f t="shared" si="0"/>
        <v>0.5</v>
      </c>
    </row>
    <row r="13" spans="1:6" ht="24.95" customHeight="1" x14ac:dyDescent="0.3">
      <c r="A13" s="34">
        <v>9</v>
      </c>
      <c r="B13" s="51"/>
      <c r="C13" s="15" t="s">
        <v>107</v>
      </c>
      <c r="D13" s="25">
        <v>4</v>
      </c>
      <c r="E13" s="25">
        <v>1</v>
      </c>
      <c r="F13" s="22">
        <f t="shared" si="0"/>
        <v>0.25</v>
      </c>
    </row>
    <row r="14" spans="1:6" ht="24.95" customHeight="1" x14ac:dyDescent="0.3">
      <c r="A14" s="34">
        <v>10</v>
      </c>
      <c r="B14" s="51"/>
      <c r="C14" s="15" t="s">
        <v>108</v>
      </c>
      <c r="D14" s="25">
        <v>2</v>
      </c>
      <c r="E14" s="25">
        <v>2</v>
      </c>
      <c r="F14" s="22">
        <f t="shared" si="0"/>
        <v>1</v>
      </c>
    </row>
    <row r="15" spans="1:6" ht="24.95" customHeight="1" x14ac:dyDescent="0.3">
      <c r="A15" s="34">
        <v>11</v>
      </c>
      <c r="B15" s="51"/>
      <c r="C15" s="15" t="s">
        <v>109</v>
      </c>
      <c r="D15" s="25">
        <v>9</v>
      </c>
      <c r="E15" s="25">
        <v>6</v>
      </c>
      <c r="F15" s="22">
        <f t="shared" si="0"/>
        <v>0.66666666666666663</v>
      </c>
    </row>
    <row r="16" spans="1:6" ht="24.95" customHeight="1" x14ac:dyDescent="0.3">
      <c r="A16" s="34">
        <v>12</v>
      </c>
      <c r="B16" s="51"/>
      <c r="C16" s="15" t="s">
        <v>110</v>
      </c>
      <c r="D16" s="25">
        <v>6</v>
      </c>
      <c r="E16" s="25">
        <v>3</v>
      </c>
      <c r="F16" s="22">
        <f t="shared" si="0"/>
        <v>0.5</v>
      </c>
    </row>
    <row r="17" spans="1:6" ht="24.95" customHeight="1" x14ac:dyDescent="0.3">
      <c r="A17" s="34">
        <v>13</v>
      </c>
      <c r="B17" s="51"/>
      <c r="C17" s="15" t="s">
        <v>111</v>
      </c>
      <c r="D17" s="25">
        <v>3</v>
      </c>
      <c r="E17" s="25">
        <v>3</v>
      </c>
      <c r="F17" s="22">
        <f t="shared" si="0"/>
        <v>1</v>
      </c>
    </row>
    <row r="18" spans="1:6" ht="24.95" customHeight="1" x14ac:dyDescent="0.3">
      <c r="A18" s="34">
        <v>14</v>
      </c>
      <c r="B18" s="51"/>
      <c r="C18" s="15" t="s">
        <v>112</v>
      </c>
      <c r="D18" s="25">
        <v>3</v>
      </c>
      <c r="E18" s="25">
        <v>3</v>
      </c>
      <c r="F18" s="22">
        <f t="shared" si="0"/>
        <v>1</v>
      </c>
    </row>
    <row r="19" spans="1:6" ht="24.95" customHeight="1" x14ac:dyDescent="0.3">
      <c r="A19" s="34">
        <v>15</v>
      </c>
      <c r="B19" s="51"/>
      <c r="C19" s="15" t="s">
        <v>113</v>
      </c>
      <c r="D19" s="25">
        <v>7</v>
      </c>
      <c r="E19" s="25">
        <v>5</v>
      </c>
      <c r="F19" s="22">
        <f t="shared" si="0"/>
        <v>0.7142857142857143</v>
      </c>
    </row>
    <row r="20" spans="1:6" ht="24.95" customHeight="1" x14ac:dyDescent="0.3">
      <c r="A20" s="34">
        <v>16</v>
      </c>
      <c r="B20" s="51"/>
      <c r="C20" s="15" t="s">
        <v>114</v>
      </c>
      <c r="D20" s="25">
        <v>7</v>
      </c>
      <c r="E20" s="25">
        <v>3</v>
      </c>
      <c r="F20" s="22">
        <f t="shared" si="0"/>
        <v>0.42857142857142855</v>
      </c>
    </row>
    <row r="21" spans="1:6" ht="24.95" customHeight="1" x14ac:dyDescent="0.3">
      <c r="A21" s="34">
        <v>17</v>
      </c>
      <c r="B21" s="51"/>
      <c r="C21" s="15" t="s">
        <v>115</v>
      </c>
      <c r="D21" s="25">
        <v>2</v>
      </c>
      <c r="E21" s="25">
        <v>2</v>
      </c>
      <c r="F21" s="22">
        <f t="shared" si="0"/>
        <v>1</v>
      </c>
    </row>
    <row r="22" spans="1:6" ht="24.95" customHeight="1" x14ac:dyDescent="0.3">
      <c r="A22" s="34">
        <v>18</v>
      </c>
      <c r="B22" s="51"/>
      <c r="C22" s="15" t="s">
        <v>116</v>
      </c>
      <c r="D22" s="25">
        <v>1</v>
      </c>
      <c r="E22" s="25"/>
      <c r="F22" s="22">
        <f t="shared" si="0"/>
        <v>0</v>
      </c>
    </row>
    <row r="23" spans="1:6" ht="24.95" customHeight="1" x14ac:dyDescent="0.3">
      <c r="A23" s="34">
        <v>19</v>
      </c>
      <c r="B23" s="51"/>
      <c r="C23" s="15" t="s">
        <v>117</v>
      </c>
      <c r="D23" s="25">
        <v>2</v>
      </c>
      <c r="E23" s="25">
        <v>1</v>
      </c>
      <c r="F23" s="22">
        <f t="shared" si="0"/>
        <v>0.5</v>
      </c>
    </row>
    <row r="24" spans="1:6" ht="24.95" customHeight="1" x14ac:dyDescent="0.3">
      <c r="A24" s="34">
        <v>20</v>
      </c>
      <c r="B24" s="51"/>
      <c r="C24" s="15" t="s">
        <v>118</v>
      </c>
      <c r="D24" s="25">
        <v>2</v>
      </c>
      <c r="E24" s="25"/>
      <c r="F24" s="22">
        <f t="shared" si="0"/>
        <v>0</v>
      </c>
    </row>
    <row r="25" spans="1:6" ht="24.95" customHeight="1" thickBot="1" x14ac:dyDescent="0.35">
      <c r="A25" s="48" t="s">
        <v>154</v>
      </c>
      <c r="B25" s="48"/>
      <c r="C25" s="48"/>
      <c r="D25" s="29">
        <v>99</v>
      </c>
      <c r="E25" s="29">
        <v>57</v>
      </c>
      <c r="F25" s="21">
        <f t="shared" si="0"/>
        <v>0.5757575757575758</v>
      </c>
    </row>
    <row r="26" spans="1:6" ht="24.95" customHeight="1" x14ac:dyDescent="0.3">
      <c r="A26" s="35">
        <v>21</v>
      </c>
      <c r="B26" s="52" t="s">
        <v>77</v>
      </c>
      <c r="C26" s="16" t="s">
        <v>68</v>
      </c>
      <c r="D26" s="26">
        <v>45</v>
      </c>
      <c r="E26" s="25">
        <v>35</v>
      </c>
      <c r="F26" s="23">
        <f t="shared" si="0"/>
        <v>0.77777777777777779</v>
      </c>
    </row>
    <row r="27" spans="1:6" ht="24.95" customHeight="1" x14ac:dyDescent="0.3">
      <c r="A27" s="34">
        <v>22</v>
      </c>
      <c r="B27" s="51"/>
      <c r="C27" s="15" t="s">
        <v>69</v>
      </c>
      <c r="D27" s="25">
        <v>16</v>
      </c>
      <c r="E27" s="25">
        <v>11</v>
      </c>
      <c r="F27" s="22">
        <f t="shared" si="0"/>
        <v>0.6875</v>
      </c>
    </row>
    <row r="28" spans="1:6" ht="24.95" customHeight="1" x14ac:dyDescent="0.3">
      <c r="A28" s="35">
        <v>23</v>
      </c>
      <c r="B28" s="51"/>
      <c r="C28" s="15" t="s">
        <v>70</v>
      </c>
      <c r="D28" s="25">
        <v>11</v>
      </c>
      <c r="E28" s="25">
        <v>4</v>
      </c>
      <c r="F28" s="22">
        <f t="shared" si="0"/>
        <v>0.36363636363636365</v>
      </c>
    </row>
    <row r="29" spans="1:6" ht="24.95" customHeight="1" x14ac:dyDescent="0.3">
      <c r="A29" s="34">
        <v>24</v>
      </c>
      <c r="B29" s="51"/>
      <c r="C29" s="15" t="s">
        <v>71</v>
      </c>
      <c r="D29" s="25">
        <v>14</v>
      </c>
      <c r="E29" s="25">
        <v>9</v>
      </c>
      <c r="F29" s="22">
        <f t="shared" si="0"/>
        <v>0.6428571428571429</v>
      </c>
    </row>
    <row r="30" spans="1:6" ht="24.95" customHeight="1" x14ac:dyDescent="0.3">
      <c r="A30" s="35">
        <v>25</v>
      </c>
      <c r="B30" s="51"/>
      <c r="C30" s="15" t="s">
        <v>72</v>
      </c>
      <c r="D30" s="25">
        <v>15</v>
      </c>
      <c r="E30" s="25">
        <v>11</v>
      </c>
      <c r="F30" s="22">
        <f t="shared" si="0"/>
        <v>0.73333333333333328</v>
      </c>
    </row>
    <row r="31" spans="1:6" ht="24.95" customHeight="1" x14ac:dyDescent="0.3">
      <c r="A31" s="34">
        <v>26</v>
      </c>
      <c r="B31" s="51"/>
      <c r="C31" s="15" t="s">
        <v>73</v>
      </c>
      <c r="D31" s="25">
        <v>11</v>
      </c>
      <c r="E31" s="25">
        <v>11</v>
      </c>
      <c r="F31" s="22">
        <f t="shared" si="0"/>
        <v>1</v>
      </c>
    </row>
    <row r="32" spans="1:6" ht="24.95" customHeight="1" x14ac:dyDescent="0.3">
      <c r="A32" s="35">
        <v>27</v>
      </c>
      <c r="B32" s="51"/>
      <c r="C32" s="15" t="s">
        <v>74</v>
      </c>
      <c r="D32" s="25">
        <v>27</v>
      </c>
      <c r="E32" s="25">
        <v>14</v>
      </c>
      <c r="F32" s="22">
        <f t="shared" si="0"/>
        <v>0.51851851851851849</v>
      </c>
    </row>
    <row r="33" spans="1:6" ht="24.95" customHeight="1" x14ac:dyDescent="0.3">
      <c r="A33" s="34">
        <v>28</v>
      </c>
      <c r="B33" s="51"/>
      <c r="C33" s="15" t="s">
        <v>75</v>
      </c>
      <c r="D33" s="25">
        <v>5</v>
      </c>
      <c r="E33" s="25">
        <v>3</v>
      </c>
      <c r="F33" s="22">
        <f t="shared" si="0"/>
        <v>0.6</v>
      </c>
    </row>
    <row r="34" spans="1:6" ht="24.95" customHeight="1" x14ac:dyDescent="0.3">
      <c r="A34" s="35">
        <v>29</v>
      </c>
      <c r="B34" s="51"/>
      <c r="C34" s="15" t="s">
        <v>76</v>
      </c>
      <c r="D34" s="25">
        <v>5</v>
      </c>
      <c r="E34" s="25">
        <v>1</v>
      </c>
      <c r="F34" s="22">
        <f t="shared" si="0"/>
        <v>0.2</v>
      </c>
    </row>
    <row r="35" spans="1:6" ht="24.95" customHeight="1" x14ac:dyDescent="0.3">
      <c r="A35" s="34">
        <v>30</v>
      </c>
      <c r="B35" s="51"/>
      <c r="C35" s="15" t="s">
        <v>170</v>
      </c>
      <c r="D35" s="25">
        <v>1</v>
      </c>
      <c r="E35" s="25"/>
      <c r="F35" s="22">
        <f t="shared" si="0"/>
        <v>0</v>
      </c>
    </row>
    <row r="36" spans="1:6" ht="24.95" customHeight="1" thickBot="1" x14ac:dyDescent="0.35">
      <c r="A36" s="48" t="s">
        <v>154</v>
      </c>
      <c r="B36" s="48"/>
      <c r="C36" s="48"/>
      <c r="D36" s="29">
        <v>150</v>
      </c>
      <c r="E36" s="29">
        <v>99</v>
      </c>
      <c r="F36" s="21">
        <f t="shared" si="0"/>
        <v>0.66</v>
      </c>
    </row>
    <row r="37" spans="1:6" ht="24.95" customHeight="1" x14ac:dyDescent="0.3">
      <c r="A37" s="35">
        <v>31</v>
      </c>
      <c r="B37" s="52" t="s">
        <v>132</v>
      </c>
      <c r="C37" s="16" t="s">
        <v>121</v>
      </c>
      <c r="D37" s="26">
        <v>17</v>
      </c>
      <c r="E37" s="25">
        <v>8</v>
      </c>
      <c r="F37" s="23">
        <f t="shared" si="0"/>
        <v>0.47058823529411764</v>
      </c>
    </row>
    <row r="38" spans="1:6" ht="24.95" customHeight="1" x14ac:dyDescent="0.3">
      <c r="A38" s="34">
        <v>32</v>
      </c>
      <c r="B38" s="51"/>
      <c r="C38" s="15" t="s">
        <v>120</v>
      </c>
      <c r="D38" s="25">
        <v>41</v>
      </c>
      <c r="E38" s="25">
        <v>33</v>
      </c>
      <c r="F38" s="22">
        <f t="shared" si="0"/>
        <v>0.80487804878048785</v>
      </c>
    </row>
    <row r="39" spans="1:6" ht="24.95" customHeight="1" x14ac:dyDescent="0.3">
      <c r="A39" s="35">
        <v>33</v>
      </c>
      <c r="B39" s="51"/>
      <c r="C39" s="15" t="s">
        <v>122</v>
      </c>
      <c r="D39" s="25">
        <v>39</v>
      </c>
      <c r="E39" s="25">
        <v>14</v>
      </c>
      <c r="F39" s="22">
        <f t="shared" si="0"/>
        <v>0.35897435897435898</v>
      </c>
    </row>
    <row r="40" spans="1:6" ht="24.95" customHeight="1" x14ac:dyDescent="0.3">
      <c r="A40" s="34">
        <v>34</v>
      </c>
      <c r="B40" s="51"/>
      <c r="C40" s="15" t="s">
        <v>123</v>
      </c>
      <c r="D40" s="25">
        <v>29</v>
      </c>
      <c r="E40" s="25">
        <v>27</v>
      </c>
      <c r="F40" s="22">
        <f t="shared" si="0"/>
        <v>0.93103448275862066</v>
      </c>
    </row>
    <row r="41" spans="1:6" ht="24.95" customHeight="1" x14ac:dyDescent="0.3">
      <c r="A41" s="35">
        <v>35</v>
      </c>
      <c r="B41" s="51"/>
      <c r="C41" s="15" t="s">
        <v>124</v>
      </c>
      <c r="D41" s="25">
        <v>34</v>
      </c>
      <c r="E41" s="25">
        <v>33</v>
      </c>
      <c r="F41" s="22">
        <f t="shared" si="0"/>
        <v>0.97058823529411764</v>
      </c>
    </row>
    <row r="42" spans="1:6" ht="24.95" customHeight="1" x14ac:dyDescent="0.3">
      <c r="A42" s="34">
        <v>36</v>
      </c>
      <c r="B42" s="51"/>
      <c r="C42" s="15" t="s">
        <v>125</v>
      </c>
      <c r="D42" s="25">
        <v>20</v>
      </c>
      <c r="E42" s="25">
        <v>17</v>
      </c>
      <c r="F42" s="22">
        <f t="shared" si="0"/>
        <v>0.85</v>
      </c>
    </row>
    <row r="43" spans="1:6" ht="24.95" customHeight="1" x14ac:dyDescent="0.3">
      <c r="A43" s="35">
        <v>37</v>
      </c>
      <c r="B43" s="51"/>
      <c r="C43" s="15" t="s">
        <v>126</v>
      </c>
      <c r="D43" s="25">
        <v>2</v>
      </c>
      <c r="E43" s="25"/>
      <c r="F43" s="22">
        <f t="shared" si="0"/>
        <v>0</v>
      </c>
    </row>
    <row r="44" spans="1:6" ht="24.95" customHeight="1" x14ac:dyDescent="0.3">
      <c r="A44" s="34">
        <v>38</v>
      </c>
      <c r="B44" s="51"/>
      <c r="C44" s="15" t="s">
        <v>127</v>
      </c>
      <c r="D44" s="25">
        <v>7</v>
      </c>
      <c r="E44" s="25">
        <v>3</v>
      </c>
      <c r="F44" s="22">
        <f t="shared" si="0"/>
        <v>0.42857142857142855</v>
      </c>
    </row>
    <row r="45" spans="1:6" ht="24.95" customHeight="1" x14ac:dyDescent="0.3">
      <c r="A45" s="35">
        <v>39</v>
      </c>
      <c r="B45" s="51"/>
      <c r="C45" s="15" t="s">
        <v>128</v>
      </c>
      <c r="D45" s="25">
        <v>8</v>
      </c>
      <c r="E45" s="25">
        <v>6</v>
      </c>
      <c r="F45" s="22">
        <f t="shared" si="0"/>
        <v>0.75</v>
      </c>
    </row>
    <row r="46" spans="1:6" ht="24.95" customHeight="1" x14ac:dyDescent="0.3">
      <c r="A46" s="34">
        <v>40</v>
      </c>
      <c r="B46" s="51"/>
      <c r="C46" s="15" t="s">
        <v>129</v>
      </c>
      <c r="D46" s="25">
        <v>11</v>
      </c>
      <c r="E46" s="25">
        <v>5</v>
      </c>
      <c r="F46" s="22">
        <f t="shared" si="0"/>
        <v>0.45454545454545453</v>
      </c>
    </row>
    <row r="47" spans="1:6" ht="24.95" customHeight="1" x14ac:dyDescent="0.3">
      <c r="A47" s="35">
        <v>41</v>
      </c>
      <c r="B47" s="51"/>
      <c r="C47" s="15" t="s">
        <v>130</v>
      </c>
      <c r="D47" s="25">
        <v>2</v>
      </c>
      <c r="E47" s="25"/>
      <c r="F47" s="22">
        <f t="shared" si="0"/>
        <v>0</v>
      </c>
    </row>
    <row r="48" spans="1:6" ht="24.95" customHeight="1" x14ac:dyDescent="0.3">
      <c r="A48" s="34">
        <v>42</v>
      </c>
      <c r="B48" s="51"/>
      <c r="C48" s="15" t="s">
        <v>164</v>
      </c>
      <c r="D48" s="25">
        <v>1</v>
      </c>
      <c r="E48" s="25"/>
      <c r="F48" s="22">
        <f t="shared" si="0"/>
        <v>0</v>
      </c>
    </row>
    <row r="49" spans="1:6" ht="24.95" customHeight="1" x14ac:dyDescent="0.3">
      <c r="A49" s="35">
        <v>43</v>
      </c>
      <c r="B49" s="51"/>
      <c r="C49" s="15" t="s">
        <v>131</v>
      </c>
      <c r="D49" s="25">
        <v>38</v>
      </c>
      <c r="E49" s="25">
        <v>13</v>
      </c>
      <c r="F49" s="22">
        <f t="shared" si="0"/>
        <v>0.34210526315789475</v>
      </c>
    </row>
    <row r="50" spans="1:6" ht="24.95" customHeight="1" thickBot="1" x14ac:dyDescent="0.35">
      <c r="A50" s="48" t="s">
        <v>154</v>
      </c>
      <c r="B50" s="48"/>
      <c r="C50" s="48"/>
      <c r="D50" s="29">
        <v>249</v>
      </c>
      <c r="E50" s="29">
        <v>159</v>
      </c>
      <c r="F50" s="21">
        <f t="shared" si="0"/>
        <v>0.63855421686746983</v>
      </c>
    </row>
    <row r="51" spans="1:6" ht="24.95" customHeight="1" x14ac:dyDescent="0.3">
      <c r="A51" s="35">
        <v>44</v>
      </c>
      <c r="B51" s="52" t="s">
        <v>0</v>
      </c>
      <c r="C51" s="16" t="s">
        <v>1</v>
      </c>
      <c r="D51" s="26">
        <v>77</v>
      </c>
      <c r="E51" s="25">
        <v>22</v>
      </c>
      <c r="F51" s="23">
        <f t="shared" si="0"/>
        <v>0.2857142857142857</v>
      </c>
    </row>
    <row r="52" spans="1:6" ht="24.95" customHeight="1" x14ac:dyDescent="0.3">
      <c r="A52" s="34">
        <v>45</v>
      </c>
      <c r="B52" s="51"/>
      <c r="C52" s="15" t="s">
        <v>165</v>
      </c>
      <c r="D52" s="25">
        <v>15</v>
      </c>
      <c r="E52" s="25">
        <v>1</v>
      </c>
      <c r="F52" s="22">
        <f t="shared" si="0"/>
        <v>6.6666666666666666E-2</v>
      </c>
    </row>
    <row r="53" spans="1:6" ht="24.95" customHeight="1" thickBot="1" x14ac:dyDescent="0.35">
      <c r="A53" s="48" t="s">
        <v>154</v>
      </c>
      <c r="B53" s="48"/>
      <c r="C53" s="48"/>
      <c r="D53" s="42">
        <v>92</v>
      </c>
      <c r="E53" s="42">
        <v>23</v>
      </c>
      <c r="F53" s="21">
        <f t="shared" si="0"/>
        <v>0.25</v>
      </c>
    </row>
    <row r="54" spans="1:6" ht="24.95" customHeight="1" x14ac:dyDescent="0.3">
      <c r="A54" s="35">
        <v>46</v>
      </c>
      <c r="B54" s="35" t="s">
        <v>4</v>
      </c>
      <c r="C54" s="16" t="s">
        <v>5</v>
      </c>
      <c r="D54" s="26">
        <v>86</v>
      </c>
      <c r="E54" s="25">
        <v>49</v>
      </c>
      <c r="F54" s="23">
        <f t="shared" si="0"/>
        <v>0.56976744186046513</v>
      </c>
    </row>
    <row r="55" spans="1:6" ht="24.95" customHeight="1" thickBot="1" x14ac:dyDescent="0.35">
      <c r="A55" s="48" t="s">
        <v>154</v>
      </c>
      <c r="B55" s="48"/>
      <c r="C55" s="48"/>
      <c r="D55" s="29">
        <v>86</v>
      </c>
      <c r="E55" s="29">
        <v>49</v>
      </c>
      <c r="F55" s="21">
        <f t="shared" si="0"/>
        <v>0.56976744186046513</v>
      </c>
    </row>
    <row r="56" spans="1:6" ht="24.95" customHeight="1" x14ac:dyDescent="0.3">
      <c r="A56" s="35">
        <v>47</v>
      </c>
      <c r="B56" s="52" t="s">
        <v>8</v>
      </c>
      <c r="C56" s="16" t="s">
        <v>9</v>
      </c>
      <c r="D56" s="26">
        <v>49</v>
      </c>
      <c r="E56" s="25">
        <v>30</v>
      </c>
      <c r="F56" s="23">
        <f t="shared" si="0"/>
        <v>0.61224489795918369</v>
      </c>
    </row>
    <row r="57" spans="1:6" ht="24.95" customHeight="1" x14ac:dyDescent="0.3">
      <c r="A57" s="34">
        <v>48</v>
      </c>
      <c r="B57" s="51"/>
      <c r="C57" s="15" t="s">
        <v>10</v>
      </c>
      <c r="D57" s="25">
        <v>31</v>
      </c>
      <c r="E57" s="25">
        <v>24</v>
      </c>
      <c r="F57" s="22">
        <f t="shared" si="0"/>
        <v>0.77419354838709675</v>
      </c>
    </row>
    <row r="58" spans="1:6" ht="24.95" customHeight="1" x14ac:dyDescent="0.3">
      <c r="A58" s="35">
        <v>49</v>
      </c>
      <c r="B58" s="51"/>
      <c r="C58" s="15" t="s">
        <v>11</v>
      </c>
      <c r="D58" s="25">
        <v>86</v>
      </c>
      <c r="E58" s="25">
        <v>13</v>
      </c>
      <c r="F58" s="22">
        <f t="shared" si="0"/>
        <v>0.15116279069767441</v>
      </c>
    </row>
    <row r="59" spans="1:6" ht="24.95" customHeight="1" x14ac:dyDescent="0.3">
      <c r="A59" s="34">
        <v>50</v>
      </c>
      <c r="B59" s="51"/>
      <c r="C59" s="15" t="s">
        <v>12</v>
      </c>
      <c r="D59" s="25">
        <v>32</v>
      </c>
      <c r="E59" s="25">
        <v>16</v>
      </c>
      <c r="F59" s="22">
        <f t="shared" si="0"/>
        <v>0.5</v>
      </c>
    </row>
    <row r="60" spans="1:6" ht="24.95" customHeight="1" x14ac:dyDescent="0.3">
      <c r="A60" s="35">
        <v>51</v>
      </c>
      <c r="B60" s="51"/>
      <c r="C60" s="15" t="s">
        <v>13</v>
      </c>
      <c r="D60" s="25">
        <v>29</v>
      </c>
      <c r="E60" s="25">
        <v>24</v>
      </c>
      <c r="F60" s="22">
        <f t="shared" si="0"/>
        <v>0.82758620689655171</v>
      </c>
    </row>
    <row r="61" spans="1:6" ht="24.95" customHeight="1" x14ac:dyDescent="0.3">
      <c r="A61" s="34">
        <v>52</v>
      </c>
      <c r="B61" s="51"/>
      <c r="C61" s="15" t="s">
        <v>14</v>
      </c>
      <c r="D61" s="25">
        <v>84</v>
      </c>
      <c r="E61" s="25">
        <v>74</v>
      </c>
      <c r="F61" s="22">
        <f t="shared" si="0"/>
        <v>0.88095238095238093</v>
      </c>
    </row>
    <row r="62" spans="1:6" ht="24.95" customHeight="1" x14ac:dyDescent="0.3">
      <c r="A62" s="35">
        <v>53</v>
      </c>
      <c r="B62" s="51"/>
      <c r="C62" s="15" t="s">
        <v>15</v>
      </c>
      <c r="D62" s="25">
        <v>132</v>
      </c>
      <c r="E62" s="25">
        <v>81</v>
      </c>
      <c r="F62" s="22">
        <f t="shared" si="0"/>
        <v>0.61363636363636365</v>
      </c>
    </row>
    <row r="63" spans="1:6" ht="24.95" customHeight="1" x14ac:dyDescent="0.3">
      <c r="A63" s="34">
        <v>54</v>
      </c>
      <c r="B63" s="51"/>
      <c r="C63" s="15" t="s">
        <v>16</v>
      </c>
      <c r="D63" s="25">
        <v>15</v>
      </c>
      <c r="E63" s="25">
        <v>11</v>
      </c>
      <c r="F63" s="22">
        <f t="shared" si="0"/>
        <v>0.73333333333333328</v>
      </c>
    </row>
    <row r="64" spans="1:6" ht="24.95" customHeight="1" x14ac:dyDescent="0.3">
      <c r="A64" s="35">
        <v>55</v>
      </c>
      <c r="B64" s="51"/>
      <c r="C64" s="15" t="s">
        <v>17</v>
      </c>
      <c r="D64" s="25">
        <v>53</v>
      </c>
      <c r="E64" s="25">
        <v>49</v>
      </c>
      <c r="F64" s="22">
        <f t="shared" si="0"/>
        <v>0.92452830188679247</v>
      </c>
    </row>
    <row r="65" spans="1:6" ht="24.95" customHeight="1" x14ac:dyDescent="0.3">
      <c r="A65" s="34">
        <v>56</v>
      </c>
      <c r="B65" s="51"/>
      <c r="C65" s="15" t="s">
        <v>18</v>
      </c>
      <c r="D65" s="25">
        <v>42</v>
      </c>
      <c r="E65" s="25">
        <v>24</v>
      </c>
      <c r="F65" s="22">
        <f t="shared" si="0"/>
        <v>0.5714285714285714</v>
      </c>
    </row>
    <row r="66" spans="1:6" ht="24.95" customHeight="1" x14ac:dyDescent="0.3">
      <c r="A66" s="35">
        <v>57</v>
      </c>
      <c r="B66" s="51"/>
      <c r="C66" s="15" t="s">
        <v>19</v>
      </c>
      <c r="D66" s="25">
        <v>22</v>
      </c>
      <c r="E66" s="25">
        <v>16</v>
      </c>
      <c r="F66" s="22">
        <f t="shared" si="0"/>
        <v>0.72727272727272729</v>
      </c>
    </row>
    <row r="67" spans="1:6" ht="24.95" customHeight="1" x14ac:dyDescent="0.3">
      <c r="A67" s="34">
        <v>58</v>
      </c>
      <c r="B67" s="51"/>
      <c r="C67" s="15" t="s">
        <v>20</v>
      </c>
      <c r="D67" s="25">
        <v>4</v>
      </c>
      <c r="E67" s="25">
        <v>1</v>
      </c>
      <c r="F67" s="22">
        <f t="shared" si="0"/>
        <v>0.25</v>
      </c>
    </row>
    <row r="68" spans="1:6" ht="24.95" customHeight="1" x14ac:dyDescent="0.3">
      <c r="A68" s="35">
        <v>59</v>
      </c>
      <c r="B68" s="51"/>
      <c r="C68" s="15" t="s">
        <v>21</v>
      </c>
      <c r="D68" s="25">
        <v>21</v>
      </c>
      <c r="E68" s="25">
        <v>10</v>
      </c>
      <c r="F68" s="22">
        <f t="shared" si="0"/>
        <v>0.47619047619047616</v>
      </c>
    </row>
    <row r="69" spans="1:6" ht="24.95" customHeight="1" x14ac:dyDescent="0.3">
      <c r="A69" s="34">
        <v>60</v>
      </c>
      <c r="B69" s="51"/>
      <c r="C69" s="15" t="s">
        <v>145</v>
      </c>
      <c r="D69" s="25">
        <v>38</v>
      </c>
      <c r="E69" s="25">
        <v>35</v>
      </c>
      <c r="F69" s="22">
        <f t="shared" ref="F69:F128" si="1">E69/D69</f>
        <v>0.92105263157894735</v>
      </c>
    </row>
    <row r="70" spans="1:6" ht="24.95" customHeight="1" x14ac:dyDescent="0.3">
      <c r="A70" s="35">
        <v>61</v>
      </c>
      <c r="B70" s="51"/>
      <c r="C70" s="15" t="s">
        <v>22</v>
      </c>
      <c r="D70" s="25">
        <v>3</v>
      </c>
      <c r="E70" s="25">
        <v>3</v>
      </c>
      <c r="F70" s="22">
        <f t="shared" si="1"/>
        <v>1</v>
      </c>
    </row>
    <row r="71" spans="1:6" ht="24.95" customHeight="1" x14ac:dyDescent="0.3">
      <c r="A71" s="34">
        <v>62</v>
      </c>
      <c r="B71" s="51"/>
      <c r="C71" s="15" t="s">
        <v>23</v>
      </c>
      <c r="D71" s="25">
        <v>66</v>
      </c>
      <c r="E71" s="25">
        <v>63</v>
      </c>
      <c r="F71" s="22">
        <f t="shared" si="1"/>
        <v>0.95454545454545459</v>
      </c>
    </row>
    <row r="72" spans="1:6" ht="24.95" customHeight="1" thickBot="1" x14ac:dyDescent="0.35">
      <c r="A72" s="48" t="s">
        <v>154</v>
      </c>
      <c r="B72" s="48"/>
      <c r="C72" s="48"/>
      <c r="D72" s="29">
        <v>707</v>
      </c>
      <c r="E72" s="29">
        <v>474</v>
      </c>
      <c r="F72" s="21">
        <f t="shared" si="1"/>
        <v>0.67043847241867038</v>
      </c>
    </row>
    <row r="73" spans="1:6" ht="24.95" customHeight="1" x14ac:dyDescent="0.3">
      <c r="A73" s="35">
        <v>63</v>
      </c>
      <c r="B73" s="52" t="s">
        <v>30</v>
      </c>
      <c r="C73" s="16" t="s">
        <v>31</v>
      </c>
      <c r="D73" s="26">
        <v>11</v>
      </c>
      <c r="E73" s="25">
        <v>3</v>
      </c>
      <c r="F73" s="23">
        <f t="shared" si="1"/>
        <v>0.27272727272727271</v>
      </c>
    </row>
    <row r="74" spans="1:6" ht="24.95" customHeight="1" x14ac:dyDescent="0.3">
      <c r="A74" s="34">
        <v>64</v>
      </c>
      <c r="B74" s="51"/>
      <c r="C74" s="15" t="s">
        <v>146</v>
      </c>
      <c r="D74" s="25">
        <v>47</v>
      </c>
      <c r="E74" s="25">
        <v>14</v>
      </c>
      <c r="F74" s="22">
        <f t="shared" si="1"/>
        <v>0.2978723404255319</v>
      </c>
    </row>
    <row r="75" spans="1:6" ht="24.95" customHeight="1" x14ac:dyDescent="0.3">
      <c r="A75" s="35">
        <v>65</v>
      </c>
      <c r="B75" s="51"/>
      <c r="C75" s="15" t="s">
        <v>32</v>
      </c>
      <c r="D75" s="25">
        <v>15</v>
      </c>
      <c r="E75" s="25"/>
      <c r="F75" s="22">
        <f t="shared" si="1"/>
        <v>0</v>
      </c>
    </row>
    <row r="76" spans="1:6" ht="24.95" customHeight="1" x14ac:dyDescent="0.3">
      <c r="A76" s="34">
        <v>66</v>
      </c>
      <c r="B76" s="51"/>
      <c r="C76" s="15" t="s">
        <v>33</v>
      </c>
      <c r="D76" s="25">
        <v>57</v>
      </c>
      <c r="E76" s="25">
        <v>6</v>
      </c>
      <c r="F76" s="22">
        <f t="shared" si="1"/>
        <v>0.10526315789473684</v>
      </c>
    </row>
    <row r="77" spans="1:6" ht="24.95" customHeight="1" x14ac:dyDescent="0.3">
      <c r="A77" s="35">
        <v>67</v>
      </c>
      <c r="B77" s="51"/>
      <c r="C77" s="15" t="s">
        <v>166</v>
      </c>
      <c r="D77" s="25">
        <v>9</v>
      </c>
      <c r="E77" s="25"/>
      <c r="F77" s="22">
        <f t="shared" si="1"/>
        <v>0</v>
      </c>
    </row>
    <row r="78" spans="1:6" ht="24.95" customHeight="1" x14ac:dyDescent="0.3">
      <c r="A78" s="34">
        <v>68</v>
      </c>
      <c r="B78" s="51"/>
      <c r="C78" s="15" t="s">
        <v>34</v>
      </c>
      <c r="D78" s="25">
        <v>9</v>
      </c>
      <c r="E78" s="25"/>
      <c r="F78" s="22">
        <f t="shared" si="1"/>
        <v>0</v>
      </c>
    </row>
    <row r="79" spans="1:6" ht="24.95" customHeight="1" x14ac:dyDescent="0.3">
      <c r="A79" s="35">
        <v>69</v>
      </c>
      <c r="B79" s="51"/>
      <c r="C79" s="15" t="s">
        <v>35</v>
      </c>
      <c r="D79" s="25">
        <v>6</v>
      </c>
      <c r="E79" s="25">
        <v>1</v>
      </c>
      <c r="F79" s="22">
        <f t="shared" si="1"/>
        <v>0.16666666666666666</v>
      </c>
    </row>
    <row r="80" spans="1:6" ht="24.95" customHeight="1" thickBot="1" x14ac:dyDescent="0.35">
      <c r="A80" s="48" t="s">
        <v>154</v>
      </c>
      <c r="B80" s="48"/>
      <c r="C80" s="48"/>
      <c r="D80" s="29">
        <v>154</v>
      </c>
      <c r="E80" s="29">
        <v>24</v>
      </c>
      <c r="F80" s="21">
        <f t="shared" si="1"/>
        <v>0.15584415584415584</v>
      </c>
    </row>
    <row r="81" spans="1:6" ht="24.95" customHeight="1" x14ac:dyDescent="0.3">
      <c r="A81" s="35">
        <v>70</v>
      </c>
      <c r="B81" s="52" t="s">
        <v>45</v>
      </c>
      <c r="C81" s="16" t="s">
        <v>39</v>
      </c>
      <c r="D81" s="26">
        <v>6</v>
      </c>
      <c r="E81" s="25">
        <v>3</v>
      </c>
      <c r="F81" s="23">
        <f t="shared" si="1"/>
        <v>0.5</v>
      </c>
    </row>
    <row r="82" spans="1:6" ht="24.95" customHeight="1" x14ac:dyDescent="0.3">
      <c r="A82" s="34">
        <v>71</v>
      </c>
      <c r="B82" s="51"/>
      <c r="C82" s="15" t="s">
        <v>40</v>
      </c>
      <c r="D82" s="25">
        <v>36</v>
      </c>
      <c r="E82" s="25">
        <v>15</v>
      </c>
      <c r="F82" s="22">
        <f t="shared" si="1"/>
        <v>0.41666666666666669</v>
      </c>
    </row>
    <row r="83" spans="1:6" ht="24.95" customHeight="1" x14ac:dyDescent="0.3">
      <c r="A83" s="35">
        <v>72</v>
      </c>
      <c r="B83" s="51"/>
      <c r="C83" s="15" t="s">
        <v>41</v>
      </c>
      <c r="D83" s="25">
        <v>3</v>
      </c>
      <c r="E83" s="25">
        <v>1</v>
      </c>
      <c r="F83" s="22">
        <f t="shared" si="1"/>
        <v>0.33333333333333331</v>
      </c>
    </row>
    <row r="84" spans="1:6" ht="24.95" customHeight="1" x14ac:dyDescent="0.3">
      <c r="A84" s="34">
        <v>73</v>
      </c>
      <c r="B84" s="51"/>
      <c r="C84" s="15" t="s">
        <v>42</v>
      </c>
      <c r="D84" s="25">
        <v>8</v>
      </c>
      <c r="E84" s="25">
        <v>3</v>
      </c>
      <c r="F84" s="22">
        <f t="shared" si="1"/>
        <v>0.375</v>
      </c>
    </row>
    <row r="85" spans="1:6" ht="24.95" customHeight="1" x14ac:dyDescent="0.3">
      <c r="A85" s="35">
        <v>74</v>
      </c>
      <c r="B85" s="51"/>
      <c r="C85" s="15" t="s">
        <v>43</v>
      </c>
      <c r="D85" s="25">
        <v>2</v>
      </c>
      <c r="E85" s="25"/>
      <c r="F85" s="22">
        <f t="shared" si="1"/>
        <v>0</v>
      </c>
    </row>
    <row r="86" spans="1:6" ht="24.95" customHeight="1" x14ac:dyDescent="0.3">
      <c r="A86" s="34">
        <v>75</v>
      </c>
      <c r="B86" s="51"/>
      <c r="C86" s="15" t="s">
        <v>44</v>
      </c>
      <c r="D86" s="25">
        <v>9</v>
      </c>
      <c r="E86" s="25">
        <v>4</v>
      </c>
      <c r="F86" s="22">
        <f t="shared" si="1"/>
        <v>0.44444444444444442</v>
      </c>
    </row>
    <row r="87" spans="1:6" ht="24.95" customHeight="1" thickBot="1" x14ac:dyDescent="0.35">
      <c r="A87" s="48" t="s">
        <v>154</v>
      </c>
      <c r="B87" s="48"/>
      <c r="C87" s="48"/>
      <c r="D87" s="29">
        <v>64</v>
      </c>
      <c r="E87" s="29">
        <v>26</v>
      </c>
      <c r="F87" s="21">
        <f t="shared" si="1"/>
        <v>0.40625</v>
      </c>
    </row>
    <row r="88" spans="1:6" ht="24.95" customHeight="1" x14ac:dyDescent="0.3">
      <c r="A88" s="35">
        <v>76</v>
      </c>
      <c r="B88" s="35" t="s">
        <v>46</v>
      </c>
      <c r="C88" s="16" t="s">
        <v>47</v>
      </c>
      <c r="D88" s="26">
        <v>99</v>
      </c>
      <c r="E88" s="25">
        <v>30</v>
      </c>
      <c r="F88" s="23">
        <f t="shared" si="1"/>
        <v>0.30303030303030304</v>
      </c>
    </row>
    <row r="89" spans="1:6" ht="24.95" customHeight="1" thickBot="1" x14ac:dyDescent="0.35">
      <c r="A89" s="48" t="s">
        <v>154</v>
      </c>
      <c r="B89" s="48"/>
      <c r="C89" s="48"/>
      <c r="D89" s="29">
        <v>99</v>
      </c>
      <c r="E89" s="29">
        <v>30</v>
      </c>
      <c r="F89" s="21">
        <f t="shared" si="1"/>
        <v>0.30303030303030304</v>
      </c>
    </row>
    <row r="90" spans="1:6" ht="24.95" customHeight="1" x14ac:dyDescent="0.3">
      <c r="A90" s="35">
        <v>77</v>
      </c>
      <c r="B90" s="52" t="s">
        <v>67</v>
      </c>
      <c r="C90" s="16" t="s">
        <v>52</v>
      </c>
      <c r="D90" s="26">
        <v>39</v>
      </c>
      <c r="E90" s="25">
        <v>21</v>
      </c>
      <c r="F90" s="23">
        <f t="shared" si="1"/>
        <v>0.53846153846153844</v>
      </c>
    </row>
    <row r="91" spans="1:6" ht="24.95" customHeight="1" x14ac:dyDescent="0.3">
      <c r="A91" s="34">
        <v>78</v>
      </c>
      <c r="B91" s="51"/>
      <c r="C91" s="15" t="s">
        <v>53</v>
      </c>
      <c r="D91" s="25">
        <v>77</v>
      </c>
      <c r="E91" s="25">
        <v>43</v>
      </c>
      <c r="F91" s="22">
        <f t="shared" si="1"/>
        <v>0.55844155844155841</v>
      </c>
    </row>
    <row r="92" spans="1:6" ht="24.95" customHeight="1" x14ac:dyDescent="0.3">
      <c r="A92" s="35">
        <v>79</v>
      </c>
      <c r="B92" s="51"/>
      <c r="C92" s="15" t="s">
        <v>54</v>
      </c>
      <c r="D92" s="25">
        <v>27</v>
      </c>
      <c r="E92" s="25">
        <v>18</v>
      </c>
      <c r="F92" s="22">
        <f t="shared" si="1"/>
        <v>0.66666666666666663</v>
      </c>
    </row>
    <row r="93" spans="1:6" ht="24.95" customHeight="1" x14ac:dyDescent="0.3">
      <c r="A93" s="34">
        <v>80</v>
      </c>
      <c r="B93" s="51"/>
      <c r="C93" s="15" t="s">
        <v>55</v>
      </c>
      <c r="D93" s="25">
        <v>22</v>
      </c>
      <c r="E93" s="25">
        <v>10</v>
      </c>
      <c r="F93" s="22">
        <f t="shared" si="1"/>
        <v>0.45454545454545453</v>
      </c>
    </row>
    <row r="94" spans="1:6" ht="24.95" customHeight="1" x14ac:dyDescent="0.3">
      <c r="A94" s="35">
        <v>81</v>
      </c>
      <c r="B94" s="51"/>
      <c r="C94" s="15" t="s">
        <v>56</v>
      </c>
      <c r="D94" s="25">
        <v>21</v>
      </c>
      <c r="E94" s="25">
        <v>13</v>
      </c>
      <c r="F94" s="22">
        <f t="shared" si="1"/>
        <v>0.61904761904761907</v>
      </c>
    </row>
    <row r="95" spans="1:6" ht="24.95" customHeight="1" x14ac:dyDescent="0.3">
      <c r="A95" s="34">
        <v>82</v>
      </c>
      <c r="B95" s="51"/>
      <c r="C95" s="15" t="s">
        <v>57</v>
      </c>
      <c r="D95" s="25">
        <v>25</v>
      </c>
      <c r="E95" s="25">
        <v>5</v>
      </c>
      <c r="F95" s="22">
        <f t="shared" si="1"/>
        <v>0.2</v>
      </c>
    </row>
    <row r="96" spans="1:6" ht="24.95" customHeight="1" x14ac:dyDescent="0.3">
      <c r="A96" s="35">
        <v>83</v>
      </c>
      <c r="B96" s="51"/>
      <c r="C96" s="15" t="s">
        <v>58</v>
      </c>
      <c r="D96" s="25">
        <v>19</v>
      </c>
      <c r="E96" s="25">
        <v>11</v>
      </c>
      <c r="F96" s="22">
        <f t="shared" si="1"/>
        <v>0.57894736842105265</v>
      </c>
    </row>
    <row r="97" spans="1:6" ht="24.95" customHeight="1" x14ac:dyDescent="0.3">
      <c r="A97" s="34">
        <v>84</v>
      </c>
      <c r="B97" s="51"/>
      <c r="C97" s="15" t="s">
        <v>59</v>
      </c>
      <c r="D97" s="25">
        <v>51</v>
      </c>
      <c r="E97" s="25">
        <v>31</v>
      </c>
      <c r="F97" s="22">
        <f t="shared" si="1"/>
        <v>0.60784313725490191</v>
      </c>
    </row>
    <row r="98" spans="1:6" ht="24.95" customHeight="1" x14ac:dyDescent="0.3">
      <c r="A98" s="35">
        <v>85</v>
      </c>
      <c r="B98" s="51"/>
      <c r="C98" s="15" t="s">
        <v>60</v>
      </c>
      <c r="D98" s="25">
        <v>2</v>
      </c>
      <c r="E98" s="25">
        <v>1</v>
      </c>
      <c r="F98" s="22">
        <f t="shared" si="1"/>
        <v>0.5</v>
      </c>
    </row>
    <row r="99" spans="1:6" ht="24.95" customHeight="1" x14ac:dyDescent="0.3">
      <c r="A99" s="34">
        <v>86</v>
      </c>
      <c r="B99" s="51"/>
      <c r="C99" s="15" t="s">
        <v>61</v>
      </c>
      <c r="D99" s="25">
        <v>10</v>
      </c>
      <c r="E99" s="25">
        <v>2</v>
      </c>
      <c r="F99" s="22">
        <f t="shared" si="1"/>
        <v>0.2</v>
      </c>
    </row>
    <row r="100" spans="1:6" ht="24.95" customHeight="1" x14ac:dyDescent="0.3">
      <c r="A100" s="35">
        <v>87</v>
      </c>
      <c r="B100" s="51"/>
      <c r="C100" s="15" t="s">
        <v>62</v>
      </c>
      <c r="D100" s="25">
        <v>6</v>
      </c>
      <c r="E100" s="25">
        <v>2</v>
      </c>
      <c r="F100" s="22">
        <f t="shared" si="1"/>
        <v>0.33333333333333331</v>
      </c>
    </row>
    <row r="101" spans="1:6" ht="24.95" customHeight="1" x14ac:dyDescent="0.3">
      <c r="A101" s="34">
        <v>88</v>
      </c>
      <c r="B101" s="51"/>
      <c r="C101" s="15" t="s">
        <v>63</v>
      </c>
      <c r="D101" s="25">
        <v>3</v>
      </c>
      <c r="E101" s="25"/>
      <c r="F101" s="22">
        <f t="shared" si="1"/>
        <v>0</v>
      </c>
    </row>
    <row r="102" spans="1:6" ht="24.95" customHeight="1" x14ac:dyDescent="0.3">
      <c r="A102" s="35">
        <v>89</v>
      </c>
      <c r="B102" s="51"/>
      <c r="C102" s="15" t="s">
        <v>64</v>
      </c>
      <c r="D102" s="25">
        <v>9</v>
      </c>
      <c r="E102" s="25">
        <v>5</v>
      </c>
      <c r="F102" s="22">
        <f t="shared" si="1"/>
        <v>0.55555555555555558</v>
      </c>
    </row>
    <row r="103" spans="1:6" ht="24.95" customHeight="1" x14ac:dyDescent="0.3">
      <c r="A103" s="34">
        <v>90</v>
      </c>
      <c r="B103" s="51"/>
      <c r="C103" s="15" t="s">
        <v>65</v>
      </c>
      <c r="D103" s="25">
        <v>6</v>
      </c>
      <c r="E103" s="25">
        <v>3</v>
      </c>
      <c r="F103" s="22">
        <f t="shared" si="1"/>
        <v>0.5</v>
      </c>
    </row>
    <row r="104" spans="1:6" ht="24.95" customHeight="1" x14ac:dyDescent="0.3">
      <c r="A104" s="35">
        <v>91</v>
      </c>
      <c r="B104" s="51"/>
      <c r="C104" s="15" t="s">
        <v>66</v>
      </c>
      <c r="D104" s="25">
        <v>12</v>
      </c>
      <c r="E104" s="25">
        <v>3</v>
      </c>
      <c r="F104" s="22">
        <f t="shared" si="1"/>
        <v>0.25</v>
      </c>
    </row>
    <row r="105" spans="1:6" ht="24.95" customHeight="1" thickBot="1" x14ac:dyDescent="0.35">
      <c r="A105" s="48" t="s">
        <v>154</v>
      </c>
      <c r="B105" s="48"/>
      <c r="C105" s="48"/>
      <c r="D105" s="29">
        <v>329</v>
      </c>
      <c r="E105" s="29">
        <v>168</v>
      </c>
      <c r="F105" s="21">
        <f t="shared" si="1"/>
        <v>0.51063829787234039</v>
      </c>
    </row>
    <row r="106" spans="1:6" ht="24.95" customHeight="1" x14ac:dyDescent="0.3">
      <c r="A106" s="35">
        <v>92</v>
      </c>
      <c r="B106" s="52" t="s">
        <v>82</v>
      </c>
      <c r="C106" s="16" t="s">
        <v>78</v>
      </c>
      <c r="D106" s="26">
        <v>4</v>
      </c>
      <c r="E106" s="25">
        <v>3</v>
      </c>
      <c r="F106" s="23">
        <f t="shared" si="1"/>
        <v>0.75</v>
      </c>
    </row>
    <row r="107" spans="1:6" ht="24.95" customHeight="1" x14ac:dyDescent="0.3">
      <c r="A107" s="34">
        <v>93</v>
      </c>
      <c r="B107" s="51"/>
      <c r="C107" s="15" t="s">
        <v>79</v>
      </c>
      <c r="D107" s="25">
        <v>8</v>
      </c>
      <c r="E107" s="25">
        <v>8</v>
      </c>
      <c r="F107" s="22">
        <f t="shared" si="1"/>
        <v>1</v>
      </c>
    </row>
    <row r="108" spans="1:6" ht="24.95" customHeight="1" x14ac:dyDescent="0.3">
      <c r="A108" s="34">
        <v>94</v>
      </c>
      <c r="B108" s="51"/>
      <c r="C108" s="15" t="s">
        <v>80</v>
      </c>
      <c r="D108" s="25">
        <v>10</v>
      </c>
      <c r="E108" s="25">
        <v>8</v>
      </c>
      <c r="F108" s="22">
        <f t="shared" si="1"/>
        <v>0.8</v>
      </c>
    </row>
    <row r="109" spans="1:6" ht="24.95" customHeight="1" x14ac:dyDescent="0.3">
      <c r="A109" s="34">
        <v>95</v>
      </c>
      <c r="B109" s="51"/>
      <c r="C109" s="15" t="s">
        <v>81</v>
      </c>
      <c r="D109" s="25">
        <v>22</v>
      </c>
      <c r="E109" s="25">
        <v>18</v>
      </c>
      <c r="F109" s="22">
        <f t="shared" si="1"/>
        <v>0.81818181818181823</v>
      </c>
    </row>
    <row r="110" spans="1:6" ht="24.95" customHeight="1" thickBot="1" x14ac:dyDescent="0.35">
      <c r="A110" s="48" t="s">
        <v>154</v>
      </c>
      <c r="B110" s="48"/>
      <c r="C110" s="48"/>
      <c r="D110" s="29">
        <v>44</v>
      </c>
      <c r="E110" s="29">
        <v>37</v>
      </c>
      <c r="F110" s="21">
        <f t="shared" si="1"/>
        <v>0.84090909090909094</v>
      </c>
    </row>
    <row r="111" spans="1:6" ht="24.95" customHeight="1" x14ac:dyDescent="0.3">
      <c r="A111" s="35">
        <v>96</v>
      </c>
      <c r="B111" s="35" t="s">
        <v>84</v>
      </c>
      <c r="C111" s="16" t="s">
        <v>83</v>
      </c>
      <c r="D111" s="26">
        <v>52</v>
      </c>
      <c r="E111" s="25">
        <v>7</v>
      </c>
      <c r="F111" s="23">
        <f t="shared" si="1"/>
        <v>0.13461538461538461</v>
      </c>
    </row>
    <row r="112" spans="1:6" ht="24.95" customHeight="1" thickBot="1" x14ac:dyDescent="0.35">
      <c r="A112" s="48" t="s">
        <v>154</v>
      </c>
      <c r="B112" s="48"/>
      <c r="C112" s="48"/>
      <c r="D112" s="29">
        <v>52</v>
      </c>
      <c r="E112" s="29">
        <v>7</v>
      </c>
      <c r="F112" s="21">
        <f t="shared" si="1"/>
        <v>0.13461538461538461</v>
      </c>
    </row>
    <row r="113" spans="1:6" ht="24.95" customHeight="1" x14ac:dyDescent="0.3">
      <c r="A113" s="35">
        <v>97</v>
      </c>
      <c r="B113" s="35" t="s">
        <v>86</v>
      </c>
      <c r="C113" s="16" t="s">
        <v>85</v>
      </c>
      <c r="D113" s="26">
        <v>79</v>
      </c>
      <c r="E113" s="25">
        <v>63</v>
      </c>
      <c r="F113" s="23">
        <f t="shared" si="1"/>
        <v>0.79746835443037978</v>
      </c>
    </row>
    <row r="114" spans="1:6" ht="24.95" customHeight="1" thickBot="1" x14ac:dyDescent="0.35">
      <c r="A114" s="48" t="s">
        <v>154</v>
      </c>
      <c r="B114" s="48"/>
      <c r="C114" s="48"/>
      <c r="D114" s="29">
        <v>79</v>
      </c>
      <c r="E114" s="29">
        <v>63</v>
      </c>
      <c r="F114" s="21">
        <f t="shared" si="1"/>
        <v>0.79746835443037978</v>
      </c>
    </row>
    <row r="115" spans="1:6" ht="24.95" customHeight="1" x14ac:dyDescent="0.3">
      <c r="A115" s="35">
        <v>98</v>
      </c>
      <c r="B115" s="35" t="s">
        <v>91</v>
      </c>
      <c r="C115" s="16" t="s">
        <v>90</v>
      </c>
      <c r="D115" s="26">
        <v>50</v>
      </c>
      <c r="E115" s="25">
        <v>8</v>
      </c>
      <c r="F115" s="23">
        <f t="shared" si="1"/>
        <v>0.16</v>
      </c>
    </row>
    <row r="116" spans="1:6" ht="24.95" customHeight="1" thickBot="1" x14ac:dyDescent="0.35">
      <c r="A116" s="48" t="s">
        <v>154</v>
      </c>
      <c r="B116" s="48"/>
      <c r="C116" s="48"/>
      <c r="D116" s="29">
        <v>50</v>
      </c>
      <c r="E116" s="29">
        <v>8</v>
      </c>
      <c r="F116" s="21">
        <f t="shared" si="1"/>
        <v>0.16</v>
      </c>
    </row>
    <row r="117" spans="1:6" ht="24.95" customHeight="1" x14ac:dyDescent="0.3">
      <c r="A117" s="35">
        <v>99</v>
      </c>
      <c r="B117" s="55" t="s">
        <v>92</v>
      </c>
      <c r="C117" s="16" t="s">
        <v>93</v>
      </c>
      <c r="D117" s="26">
        <v>46</v>
      </c>
      <c r="E117" s="25">
        <v>9</v>
      </c>
      <c r="F117" s="23">
        <f t="shared" si="1"/>
        <v>0.19565217391304349</v>
      </c>
    </row>
    <row r="118" spans="1:6" ht="24.95" customHeight="1" x14ac:dyDescent="0.3">
      <c r="A118" s="34">
        <v>100</v>
      </c>
      <c r="B118" s="56"/>
      <c r="C118" s="15" t="s">
        <v>94</v>
      </c>
      <c r="D118" s="25">
        <v>144</v>
      </c>
      <c r="E118" s="25">
        <v>7</v>
      </c>
      <c r="F118" s="22">
        <f t="shared" si="1"/>
        <v>4.8611111111111112E-2</v>
      </c>
    </row>
    <row r="119" spans="1:6" ht="24.95" customHeight="1" x14ac:dyDescent="0.3">
      <c r="A119" s="35">
        <v>101</v>
      </c>
      <c r="B119" s="56"/>
      <c r="C119" s="15" t="s">
        <v>95</v>
      </c>
      <c r="D119" s="25">
        <v>23</v>
      </c>
      <c r="E119" s="25">
        <v>1</v>
      </c>
      <c r="F119" s="22">
        <f t="shared" si="1"/>
        <v>4.3478260869565216E-2</v>
      </c>
    </row>
    <row r="120" spans="1:6" ht="24.95" customHeight="1" x14ac:dyDescent="0.3">
      <c r="A120" s="34">
        <v>102</v>
      </c>
      <c r="B120" s="56"/>
      <c r="C120" s="15" t="s">
        <v>96</v>
      </c>
      <c r="D120" s="25">
        <v>3</v>
      </c>
      <c r="E120" s="25"/>
      <c r="F120" s="22">
        <f t="shared" si="1"/>
        <v>0</v>
      </c>
    </row>
    <row r="121" spans="1:6" ht="24.95" customHeight="1" x14ac:dyDescent="0.3">
      <c r="A121" s="35">
        <v>103</v>
      </c>
      <c r="B121" s="56"/>
      <c r="C121" s="15" t="s">
        <v>97</v>
      </c>
      <c r="D121" s="25">
        <v>4</v>
      </c>
      <c r="E121" s="25">
        <v>2</v>
      </c>
      <c r="F121" s="22">
        <f t="shared" si="1"/>
        <v>0.5</v>
      </c>
    </row>
    <row r="122" spans="1:6" ht="24.95" customHeight="1" x14ac:dyDescent="0.3">
      <c r="A122" s="34">
        <v>104</v>
      </c>
      <c r="B122" s="56"/>
      <c r="C122" s="15" t="s">
        <v>98</v>
      </c>
      <c r="D122" s="25">
        <v>12</v>
      </c>
      <c r="E122" s="25">
        <v>2</v>
      </c>
      <c r="F122" s="22">
        <f t="shared" si="1"/>
        <v>0.16666666666666666</v>
      </c>
    </row>
    <row r="123" spans="1:6" ht="24.95" customHeight="1" x14ac:dyDescent="0.3">
      <c r="A123" s="35">
        <v>105</v>
      </c>
      <c r="B123" s="56"/>
      <c r="C123" s="15" t="s">
        <v>99</v>
      </c>
      <c r="D123" s="25">
        <v>3</v>
      </c>
      <c r="E123" s="25">
        <v>2</v>
      </c>
      <c r="F123" s="22">
        <f t="shared" si="1"/>
        <v>0.66666666666666663</v>
      </c>
    </row>
    <row r="124" spans="1:6" ht="24.95" customHeight="1" x14ac:dyDescent="0.3">
      <c r="A124" s="34">
        <v>106</v>
      </c>
      <c r="B124" s="56"/>
      <c r="C124" s="15" t="s">
        <v>167</v>
      </c>
      <c r="D124" s="25">
        <v>5</v>
      </c>
      <c r="E124" s="25"/>
      <c r="F124" s="22">
        <f t="shared" si="1"/>
        <v>0</v>
      </c>
    </row>
    <row r="125" spans="1:6" ht="24.95" customHeight="1" x14ac:dyDescent="0.3">
      <c r="A125" s="35">
        <v>107</v>
      </c>
      <c r="B125" s="52"/>
      <c r="C125" s="15" t="s">
        <v>168</v>
      </c>
      <c r="D125" s="25">
        <v>5</v>
      </c>
      <c r="E125" s="25"/>
      <c r="F125" s="22">
        <f t="shared" si="1"/>
        <v>0</v>
      </c>
    </row>
    <row r="126" spans="1:6" ht="24.95" customHeight="1" thickBot="1" x14ac:dyDescent="0.35">
      <c r="A126" s="48" t="s">
        <v>154</v>
      </c>
      <c r="B126" s="48"/>
      <c r="C126" s="48"/>
      <c r="D126" s="29">
        <v>245</v>
      </c>
      <c r="E126" s="29">
        <v>23</v>
      </c>
      <c r="F126" s="21">
        <f t="shared" si="1"/>
        <v>9.3877551020408165E-2</v>
      </c>
    </row>
    <row r="127" spans="1:6" ht="24.95" customHeight="1" x14ac:dyDescent="0.3">
      <c r="A127" s="35">
        <v>108</v>
      </c>
      <c r="B127" s="35" t="s">
        <v>134</v>
      </c>
      <c r="C127" s="16" t="s">
        <v>133</v>
      </c>
      <c r="D127" s="26">
        <v>37</v>
      </c>
      <c r="E127" s="25">
        <v>37</v>
      </c>
      <c r="F127" s="23">
        <f t="shared" si="1"/>
        <v>1</v>
      </c>
    </row>
    <row r="128" spans="1:6" ht="24.95" customHeight="1" thickBot="1" x14ac:dyDescent="0.35">
      <c r="A128" s="48" t="s">
        <v>154</v>
      </c>
      <c r="B128" s="48"/>
      <c r="C128" s="48"/>
      <c r="D128" s="29">
        <v>37</v>
      </c>
      <c r="E128" s="29">
        <v>37</v>
      </c>
      <c r="F128" s="21">
        <f t="shared" si="1"/>
        <v>1</v>
      </c>
    </row>
    <row r="129" spans="1:6" ht="24.95" customHeight="1" x14ac:dyDescent="0.3">
      <c r="A129" s="35">
        <v>109</v>
      </c>
      <c r="B129" s="52" t="s">
        <v>49</v>
      </c>
      <c r="C129" s="16" t="s">
        <v>50</v>
      </c>
      <c r="D129" s="26">
        <v>57</v>
      </c>
      <c r="E129" s="25">
        <v>39</v>
      </c>
      <c r="F129" s="23">
        <f t="shared" ref="F129:F158" si="2">E129/D129</f>
        <v>0.68421052631578949</v>
      </c>
    </row>
    <row r="130" spans="1:6" ht="24.95" customHeight="1" x14ac:dyDescent="0.3">
      <c r="A130" s="34">
        <v>110</v>
      </c>
      <c r="B130" s="51"/>
      <c r="C130" s="15" t="s">
        <v>51</v>
      </c>
      <c r="D130" s="25">
        <v>23</v>
      </c>
      <c r="E130" s="25">
        <v>23</v>
      </c>
      <c r="F130" s="22">
        <f t="shared" si="2"/>
        <v>1</v>
      </c>
    </row>
    <row r="131" spans="1:6" ht="24.95" customHeight="1" thickBot="1" x14ac:dyDescent="0.35">
      <c r="A131" s="48" t="s">
        <v>154</v>
      </c>
      <c r="B131" s="48"/>
      <c r="C131" s="48"/>
      <c r="D131" s="29">
        <v>80</v>
      </c>
      <c r="E131" s="29">
        <v>62</v>
      </c>
      <c r="F131" s="21">
        <f t="shared" si="2"/>
        <v>0.77500000000000002</v>
      </c>
    </row>
    <row r="132" spans="1:6" ht="24.95" customHeight="1" x14ac:dyDescent="0.3">
      <c r="A132" s="35">
        <v>111</v>
      </c>
      <c r="B132" s="52" t="s">
        <v>139</v>
      </c>
      <c r="C132" s="16" t="s">
        <v>137</v>
      </c>
      <c r="D132" s="26">
        <v>74</v>
      </c>
      <c r="E132" s="25">
        <v>71</v>
      </c>
      <c r="F132" s="23">
        <f t="shared" si="2"/>
        <v>0.95945945945945943</v>
      </c>
    </row>
    <row r="133" spans="1:6" ht="24.95" customHeight="1" x14ac:dyDescent="0.3">
      <c r="A133" s="34">
        <v>112</v>
      </c>
      <c r="B133" s="51"/>
      <c r="C133" s="15" t="s">
        <v>138</v>
      </c>
      <c r="D133" s="25">
        <v>137</v>
      </c>
      <c r="E133" s="25">
        <v>52</v>
      </c>
      <c r="F133" s="22">
        <f t="shared" si="2"/>
        <v>0.37956204379562042</v>
      </c>
    </row>
    <row r="134" spans="1:6" ht="24.95" customHeight="1" thickBot="1" x14ac:dyDescent="0.35">
      <c r="A134" s="48" t="s">
        <v>154</v>
      </c>
      <c r="B134" s="48"/>
      <c r="C134" s="48"/>
      <c r="D134" s="29">
        <v>211</v>
      </c>
      <c r="E134" s="29">
        <v>123</v>
      </c>
      <c r="F134" s="21">
        <f t="shared" si="2"/>
        <v>0.58293838862559244</v>
      </c>
    </row>
    <row r="135" spans="1:6" ht="24.95" customHeight="1" x14ac:dyDescent="0.3">
      <c r="A135" s="35">
        <v>113</v>
      </c>
      <c r="B135" s="52" t="s">
        <v>143</v>
      </c>
      <c r="C135" s="16" t="s">
        <v>140</v>
      </c>
      <c r="D135" s="26">
        <v>14</v>
      </c>
      <c r="E135" s="25">
        <v>3</v>
      </c>
      <c r="F135" s="23">
        <f t="shared" si="2"/>
        <v>0.21428571428571427</v>
      </c>
    </row>
    <row r="136" spans="1:6" ht="24.95" customHeight="1" x14ac:dyDescent="0.3">
      <c r="A136" s="34">
        <v>114</v>
      </c>
      <c r="B136" s="51"/>
      <c r="C136" s="15" t="s">
        <v>141</v>
      </c>
      <c r="D136" s="25">
        <v>50</v>
      </c>
      <c r="E136" s="25">
        <v>25</v>
      </c>
      <c r="F136" s="22">
        <f t="shared" si="2"/>
        <v>0.5</v>
      </c>
    </row>
    <row r="137" spans="1:6" ht="24.95" customHeight="1" x14ac:dyDescent="0.3">
      <c r="A137" s="34">
        <v>115</v>
      </c>
      <c r="B137" s="51"/>
      <c r="C137" s="15" t="s">
        <v>142</v>
      </c>
      <c r="D137" s="25">
        <v>22</v>
      </c>
      <c r="E137" s="25">
        <v>19</v>
      </c>
      <c r="F137" s="22">
        <f t="shared" si="2"/>
        <v>0.86363636363636365</v>
      </c>
    </row>
    <row r="138" spans="1:6" ht="24.95" customHeight="1" thickBot="1" x14ac:dyDescent="0.35">
      <c r="A138" s="48" t="s">
        <v>154</v>
      </c>
      <c r="B138" s="48"/>
      <c r="C138" s="48"/>
      <c r="D138" s="29">
        <v>86</v>
      </c>
      <c r="E138" s="29">
        <v>47</v>
      </c>
      <c r="F138" s="21">
        <f t="shared" si="2"/>
        <v>0.54651162790697672</v>
      </c>
    </row>
    <row r="139" spans="1:6" ht="24.95" customHeight="1" x14ac:dyDescent="0.3">
      <c r="A139" s="35">
        <v>116</v>
      </c>
      <c r="B139" s="35" t="s">
        <v>28</v>
      </c>
      <c r="C139" s="16" t="s">
        <v>29</v>
      </c>
      <c r="D139" s="26">
        <v>59</v>
      </c>
      <c r="E139" s="25">
        <v>30</v>
      </c>
      <c r="F139" s="23">
        <f t="shared" si="2"/>
        <v>0.50847457627118642</v>
      </c>
    </row>
    <row r="140" spans="1:6" ht="24.95" customHeight="1" thickBot="1" x14ac:dyDescent="0.35">
      <c r="A140" s="48" t="s">
        <v>154</v>
      </c>
      <c r="B140" s="48"/>
      <c r="C140" s="48"/>
      <c r="D140" s="29">
        <v>59</v>
      </c>
      <c r="E140" s="29">
        <v>30</v>
      </c>
      <c r="F140" s="21">
        <f t="shared" si="2"/>
        <v>0.50847457627118642</v>
      </c>
    </row>
    <row r="141" spans="1:6" ht="24.95" customHeight="1" x14ac:dyDescent="0.3">
      <c r="A141" s="35">
        <v>117</v>
      </c>
      <c r="B141" s="35" t="s">
        <v>135</v>
      </c>
      <c r="C141" s="16" t="s">
        <v>136</v>
      </c>
      <c r="D141" s="26">
        <v>90</v>
      </c>
      <c r="E141" s="25">
        <v>75</v>
      </c>
      <c r="F141" s="23">
        <f t="shared" si="2"/>
        <v>0.83333333333333337</v>
      </c>
    </row>
    <row r="142" spans="1:6" ht="24.95" customHeight="1" thickBot="1" x14ac:dyDescent="0.35">
      <c r="A142" s="48" t="s">
        <v>154</v>
      </c>
      <c r="B142" s="48"/>
      <c r="C142" s="48"/>
      <c r="D142" s="29">
        <v>90</v>
      </c>
      <c r="E142" s="29">
        <v>75</v>
      </c>
      <c r="F142" s="21">
        <f t="shared" si="2"/>
        <v>0.83333333333333337</v>
      </c>
    </row>
    <row r="143" spans="1:6" ht="24.95" customHeight="1" x14ac:dyDescent="0.3">
      <c r="A143" s="35">
        <v>118</v>
      </c>
      <c r="B143" s="35" t="s">
        <v>6</v>
      </c>
      <c r="C143" s="16" t="s">
        <v>7</v>
      </c>
      <c r="D143" s="26">
        <v>105</v>
      </c>
      <c r="E143" s="25">
        <v>76</v>
      </c>
      <c r="F143" s="23">
        <f t="shared" si="2"/>
        <v>0.72380952380952379</v>
      </c>
    </row>
    <row r="144" spans="1:6" ht="24.95" customHeight="1" thickBot="1" x14ac:dyDescent="0.35">
      <c r="A144" s="48" t="s">
        <v>154</v>
      </c>
      <c r="B144" s="48"/>
      <c r="C144" s="48"/>
      <c r="D144" s="29">
        <v>105</v>
      </c>
      <c r="E144" s="29">
        <v>76</v>
      </c>
      <c r="F144" s="21">
        <f t="shared" ref="F144" si="3">E144/D144</f>
        <v>0.72380952380952379</v>
      </c>
    </row>
    <row r="145" spans="1:6" ht="24.95" customHeight="1" x14ac:dyDescent="0.3">
      <c r="A145" s="35">
        <v>119</v>
      </c>
      <c r="B145" s="35" t="s">
        <v>48</v>
      </c>
      <c r="C145" s="16" t="s">
        <v>47</v>
      </c>
      <c r="D145" s="26">
        <v>165</v>
      </c>
      <c r="E145" s="25">
        <v>98</v>
      </c>
      <c r="F145" s="23">
        <f t="shared" si="2"/>
        <v>0.59393939393939399</v>
      </c>
    </row>
    <row r="146" spans="1:6" ht="24.95" customHeight="1" thickBot="1" x14ac:dyDescent="0.35">
      <c r="A146" s="48" t="s">
        <v>154</v>
      </c>
      <c r="B146" s="48"/>
      <c r="C146" s="48"/>
      <c r="D146" s="29">
        <v>165</v>
      </c>
      <c r="E146" s="29">
        <v>98</v>
      </c>
      <c r="F146" s="21">
        <f t="shared" si="2"/>
        <v>0.59393939393939399</v>
      </c>
    </row>
    <row r="147" spans="1:6" ht="24.95" customHeight="1" x14ac:dyDescent="0.3">
      <c r="A147" s="35">
        <v>120</v>
      </c>
      <c r="B147" s="56" t="s">
        <v>87</v>
      </c>
      <c r="C147" s="16" t="s">
        <v>88</v>
      </c>
      <c r="D147" s="26">
        <v>17</v>
      </c>
      <c r="E147" s="25">
        <v>17</v>
      </c>
      <c r="F147" s="23">
        <f t="shared" si="2"/>
        <v>1</v>
      </c>
    </row>
    <row r="148" spans="1:6" ht="24.95" customHeight="1" x14ac:dyDescent="0.3">
      <c r="A148" s="34">
        <v>121</v>
      </c>
      <c r="B148" s="56"/>
      <c r="C148" s="15" t="s">
        <v>89</v>
      </c>
      <c r="D148" s="25">
        <v>13</v>
      </c>
      <c r="E148" s="25">
        <v>1</v>
      </c>
      <c r="F148" s="22">
        <f t="shared" si="2"/>
        <v>7.6923076923076927E-2</v>
      </c>
    </row>
    <row r="149" spans="1:6" ht="24.95" customHeight="1" x14ac:dyDescent="0.3">
      <c r="A149" s="35">
        <v>122</v>
      </c>
      <c r="B149" s="56"/>
      <c r="C149" s="15" t="s">
        <v>147</v>
      </c>
      <c r="D149" s="25">
        <v>14</v>
      </c>
      <c r="E149" s="25">
        <v>13</v>
      </c>
      <c r="F149" s="22">
        <f t="shared" si="2"/>
        <v>0.9285714285714286</v>
      </c>
    </row>
    <row r="150" spans="1:6" ht="24.95" customHeight="1" x14ac:dyDescent="0.3">
      <c r="A150" s="34">
        <v>123</v>
      </c>
      <c r="B150" s="56"/>
      <c r="C150" s="15" t="s">
        <v>148</v>
      </c>
      <c r="D150" s="25">
        <v>22</v>
      </c>
      <c r="E150" s="25">
        <v>22</v>
      </c>
      <c r="F150" s="22">
        <f t="shared" si="2"/>
        <v>1</v>
      </c>
    </row>
    <row r="151" spans="1:6" ht="24.95" customHeight="1" x14ac:dyDescent="0.3">
      <c r="A151" s="35">
        <v>124</v>
      </c>
      <c r="B151" s="52"/>
      <c r="C151" s="15" t="s">
        <v>169</v>
      </c>
      <c r="D151" s="25">
        <v>4</v>
      </c>
      <c r="E151" s="25">
        <v>2</v>
      </c>
      <c r="F151" s="22">
        <f t="shared" si="2"/>
        <v>0.5</v>
      </c>
    </row>
    <row r="152" spans="1:6" ht="24.95" customHeight="1" thickBot="1" x14ac:dyDescent="0.35">
      <c r="A152" s="48" t="s">
        <v>154</v>
      </c>
      <c r="B152" s="48"/>
      <c r="C152" s="48"/>
      <c r="D152" s="29">
        <v>70</v>
      </c>
      <c r="E152" s="29">
        <v>55</v>
      </c>
      <c r="F152" s="21">
        <f t="shared" si="2"/>
        <v>0.7857142857142857</v>
      </c>
    </row>
    <row r="153" spans="1:6" ht="24.95" customHeight="1" x14ac:dyDescent="0.3">
      <c r="A153" s="35">
        <v>125</v>
      </c>
      <c r="B153" s="35" t="s">
        <v>27</v>
      </c>
      <c r="C153" s="16" t="s">
        <v>26</v>
      </c>
      <c r="D153" s="26">
        <v>15</v>
      </c>
      <c r="E153" s="25">
        <v>8</v>
      </c>
      <c r="F153" s="23">
        <f t="shared" si="2"/>
        <v>0.53333333333333333</v>
      </c>
    </row>
    <row r="154" spans="1:6" ht="24.95" customHeight="1" thickBot="1" x14ac:dyDescent="0.35">
      <c r="A154" s="48" t="s">
        <v>154</v>
      </c>
      <c r="B154" s="48"/>
      <c r="C154" s="48"/>
      <c r="D154" s="29">
        <v>15</v>
      </c>
      <c r="E154" s="29">
        <v>8</v>
      </c>
      <c r="F154" s="21">
        <f t="shared" si="2"/>
        <v>0.53333333333333333</v>
      </c>
    </row>
    <row r="155" spans="1:6" ht="24.95" customHeight="1" x14ac:dyDescent="0.3">
      <c r="A155" s="35">
        <v>126</v>
      </c>
      <c r="B155" s="35" t="s">
        <v>24</v>
      </c>
      <c r="C155" s="16" t="s">
        <v>25</v>
      </c>
      <c r="D155" s="26">
        <v>38</v>
      </c>
      <c r="E155" s="25">
        <v>30</v>
      </c>
      <c r="F155" s="23">
        <f t="shared" si="2"/>
        <v>0.78947368421052633</v>
      </c>
    </row>
    <row r="156" spans="1:6" ht="24.95" customHeight="1" thickBot="1" x14ac:dyDescent="0.35">
      <c r="A156" s="48" t="s">
        <v>154</v>
      </c>
      <c r="B156" s="48"/>
      <c r="C156" s="48"/>
      <c r="D156" s="29">
        <v>38</v>
      </c>
      <c r="E156" s="29">
        <v>30</v>
      </c>
      <c r="F156" s="21">
        <f t="shared" si="2"/>
        <v>0.78947368421052633</v>
      </c>
    </row>
    <row r="157" spans="1:6" ht="24.95" customHeight="1" x14ac:dyDescent="0.3">
      <c r="A157" s="35">
        <v>127</v>
      </c>
      <c r="B157" s="35" t="s">
        <v>37</v>
      </c>
      <c r="C157" s="16" t="s">
        <v>38</v>
      </c>
      <c r="D157" s="26">
        <v>43</v>
      </c>
      <c r="E157" s="25">
        <v>30</v>
      </c>
      <c r="F157" s="23">
        <f t="shared" si="2"/>
        <v>0.69767441860465118</v>
      </c>
    </row>
    <row r="158" spans="1:6" ht="24.95" customHeight="1" thickBot="1" x14ac:dyDescent="0.35">
      <c r="A158" s="53" t="s">
        <v>154</v>
      </c>
      <c r="B158" s="53"/>
      <c r="C158" s="53"/>
      <c r="D158" s="31">
        <v>43</v>
      </c>
      <c r="E158" s="31">
        <v>30</v>
      </c>
      <c r="F158" s="32">
        <f t="shared" si="2"/>
        <v>0.69767441860465118</v>
      </c>
    </row>
    <row r="159" spans="1:6" ht="43.5" customHeight="1" thickTop="1" x14ac:dyDescent="0.3">
      <c r="A159" s="54" t="s">
        <v>149</v>
      </c>
      <c r="B159" s="54"/>
      <c r="C159" s="54"/>
      <c r="D159" s="30">
        <v>3498</v>
      </c>
      <c r="E159" s="30">
        <v>1918</v>
      </c>
      <c r="F159" s="20">
        <f>E159/D159</f>
        <v>0.54831332189822757</v>
      </c>
    </row>
  </sheetData>
  <mergeCells count="48">
    <mergeCell ref="B51:B52"/>
    <mergeCell ref="B117:B125"/>
    <mergeCell ref="B147:B151"/>
    <mergeCell ref="A152:C152"/>
    <mergeCell ref="A154:C154"/>
    <mergeCell ref="A128:C128"/>
    <mergeCell ref="B129:B130"/>
    <mergeCell ref="A131:C131"/>
    <mergeCell ref="B132:B133"/>
    <mergeCell ref="A134:C134"/>
    <mergeCell ref="B135:B137"/>
    <mergeCell ref="A110:C110"/>
    <mergeCell ref="A112:C112"/>
    <mergeCell ref="A114:C114"/>
    <mergeCell ref="A116:C116"/>
    <mergeCell ref="A126:C126"/>
    <mergeCell ref="A156:C156"/>
    <mergeCell ref="A158:C158"/>
    <mergeCell ref="A159:C159"/>
    <mergeCell ref="A138:C138"/>
    <mergeCell ref="A140:C140"/>
    <mergeCell ref="A142:C142"/>
    <mergeCell ref="A144:C144"/>
    <mergeCell ref="A146:C146"/>
    <mergeCell ref="B106:B109"/>
    <mergeCell ref="A53:C53"/>
    <mergeCell ref="A55:C55"/>
    <mergeCell ref="B56:B71"/>
    <mergeCell ref="A72:C72"/>
    <mergeCell ref="B73:B79"/>
    <mergeCell ref="A80:C80"/>
    <mergeCell ref="B81:B86"/>
    <mergeCell ref="A87:C87"/>
    <mergeCell ref="A89:C89"/>
    <mergeCell ref="B90:B104"/>
    <mergeCell ref="A105:C105"/>
    <mergeCell ref="A1:F1"/>
    <mergeCell ref="F3:F4"/>
    <mergeCell ref="A50:C50"/>
    <mergeCell ref="A3:A4"/>
    <mergeCell ref="B3:B4"/>
    <mergeCell ref="C3:C4"/>
    <mergeCell ref="D3:E3"/>
    <mergeCell ref="B5:B24"/>
    <mergeCell ref="A25:C25"/>
    <mergeCell ref="B26:B35"/>
    <mergeCell ref="A36:C36"/>
    <mergeCell ref="B37:B4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1-총괄표</vt:lpstr>
      <vt:lpstr>2-학부(과) 세부 내역</vt:lpstr>
      <vt:lpstr>'1-총괄표'!Print_Area</vt:lpstr>
      <vt:lpstr>'1-총괄표'!Print_Titles</vt:lpstr>
      <vt:lpstr>'2-학부(과) 세부 내역'!Print_Titles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2021-03-15T09:14:46Z</cp:lastPrinted>
  <dcterms:created xsi:type="dcterms:W3CDTF">2020-03-30T08:15:45Z</dcterms:created>
  <dcterms:modified xsi:type="dcterms:W3CDTF">2021-08-23T05:26:38Z</dcterms:modified>
</cp:coreProperties>
</file>